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0713ED7-2E1B-4F01-B26A-7425DE2A1908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J4" i="24" s="1"/>
  <c r="AC2" i="24"/>
  <c r="AB27" i="21"/>
  <c r="AC2" i="21" s="1"/>
  <c r="Q26" i="21"/>
  <c r="Q25" i="21"/>
  <c r="Q24" i="21"/>
  <c r="Q22" i="21"/>
  <c r="Q21" i="21"/>
  <c r="Q20" i="21"/>
  <c r="Q19" i="21"/>
  <c r="Q18" i="21"/>
  <c r="Q16" i="21"/>
  <c r="Q15" i="21"/>
  <c r="Q14" i="21"/>
  <c r="Q13" i="21"/>
  <c r="Q11" i="21"/>
  <c r="Q10" i="21"/>
  <c r="Q9" i="21"/>
  <c r="Q7" i="21"/>
  <c r="Q6" i="21"/>
  <c r="Q5" i="21"/>
  <c r="Q4" i="21"/>
  <c r="Q3" i="21"/>
  <c r="Q26" i="20"/>
  <c r="Q25" i="20"/>
  <c r="Q24" i="20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22" i="20"/>
  <c r="Q21" i="20"/>
  <c r="Q20" i="20"/>
  <c r="Q19" i="20"/>
  <c r="Q18" i="20"/>
  <c r="Q16" i="20"/>
  <c r="Q15" i="20"/>
  <c r="Q14" i="20"/>
  <c r="Q13" i="20"/>
  <c r="Q11" i="20"/>
  <c r="Q10" i="20"/>
  <c r="Q9" i="20"/>
  <c r="Q7" i="20"/>
  <c r="Q6" i="20"/>
  <c r="Q5" i="20"/>
  <c r="Q4" i="20"/>
  <c r="Q3" i="20"/>
  <c r="Q22" i="19"/>
  <c r="Q21" i="19"/>
  <c r="Q20" i="19"/>
  <c r="Q19" i="19"/>
  <c r="Q18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6" i="19"/>
  <c r="Q15" i="19"/>
  <c r="Q14" i="19"/>
  <c r="Q13" i="19"/>
  <c r="Q11" i="19"/>
  <c r="Q10" i="19"/>
  <c r="Q9" i="19"/>
  <c r="Q7" i="19"/>
  <c r="Q6" i="19"/>
  <c r="Q5" i="19"/>
  <c r="Q4" i="19"/>
  <c r="Q3" i="19"/>
  <c r="Q16" i="18"/>
  <c r="Q15" i="18"/>
  <c r="Q14" i="18"/>
  <c r="Q13" i="18"/>
  <c r="Q11" i="18"/>
  <c r="Q10" i="18"/>
  <c r="Q9" i="18"/>
  <c r="Q7" i="18"/>
  <c r="Q6" i="18"/>
  <c r="Q5" i="18"/>
  <c r="Q4" i="18"/>
  <c r="Q3" i="18"/>
  <c r="Q11" i="17"/>
  <c r="Q10" i="17"/>
  <c r="Q9" i="17"/>
  <c r="Q7" i="17"/>
  <c r="Q6" i="17"/>
  <c r="Q5" i="17"/>
  <c r="Q4" i="17"/>
  <c r="Q3" i="17"/>
  <c r="Q6" i="16"/>
  <c r="Q7" i="16"/>
  <c r="Q5" i="16"/>
  <c r="Q4" i="16"/>
  <c r="Q3" i="16"/>
  <c r="N1" i="16"/>
  <c r="N1" i="15"/>
  <c r="J5" i="24" l="1"/>
  <c r="J36" i="24"/>
  <c r="F37" i="22"/>
  <c r="F37" i="23"/>
  <c r="F37" i="21"/>
  <c r="J4" i="21" s="1"/>
  <c r="J5" i="21" s="1"/>
  <c r="J36" i="23"/>
  <c r="J4" i="23"/>
  <c r="J4" i="22"/>
  <c r="J36" i="22"/>
  <c r="F37" i="20"/>
  <c r="J4" i="20" s="1"/>
  <c r="J5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L36" i="24" l="1"/>
  <c r="J36" i="21"/>
  <c r="L36" i="21" s="1"/>
  <c r="J5" i="23"/>
  <c r="L36" i="23"/>
  <c r="J5" i="22"/>
  <c r="L36" i="22" s="1"/>
  <c r="J36" i="20"/>
  <c r="L36" i="20" s="1"/>
  <c r="F37" i="19"/>
  <c r="F37" i="18"/>
  <c r="J36" i="18" s="1"/>
  <c r="F37" i="17"/>
  <c r="J36" i="17" s="1"/>
  <c r="F37" i="16"/>
  <c r="F37" i="15"/>
  <c r="J4" i="15" s="1"/>
  <c r="J5" i="15" s="1"/>
  <c r="J36" i="19" l="1"/>
  <c r="J4" i="19"/>
  <c r="J5" i="19" s="1"/>
  <c r="J4" i="18"/>
  <c r="J5" i="18" s="1"/>
  <c r="L36" i="18" s="1"/>
  <c r="J4" i="17"/>
  <c r="J5" i="17" s="1"/>
  <c r="J4" i="16"/>
  <c r="J5" i="16" s="1"/>
  <c r="J36" i="16"/>
  <c r="J36" i="15"/>
  <c r="L36" i="15" s="1"/>
  <c r="L36" i="19" l="1"/>
  <c r="L36" i="17"/>
  <c r="L36" i="16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/>
  <c r="J35" i="24" s="1"/>
  <c r="J39" i="24" s="1"/>
</calcChain>
</file>

<file path=xl/sharedStrings.xml><?xml version="1.0" encoding="utf-8"?>
<sst xmlns="http://schemas.openxmlformats.org/spreadsheetml/2006/main" count="816" uniqueCount="89">
  <si>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</si>
  <si>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</si>
  <si>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</si>
  <si>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</si>
  <si>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</si>
  <si>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</si>
  <si>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</si>
  <si>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</si>
  <si>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</si>
  <si>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</si>
  <si>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</si>
  <si>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</si>
  <si>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</si>
  <si>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</si>
  <si>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</si>
  <si>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</si>
  <si>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</si>
  <si>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</si>
  <si>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</si>
  <si>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</si>
  <si>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</si>
  <si>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</si>
  <si>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</si>
  <si>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</si>
  <si>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</si>
  <si>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</si>
  <si>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</si>
  <si>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</si>
  <si>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</si>
  <si>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</si>
  <si>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</si>
  <si>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ÖZKAN SALBUR</t>
  </si>
  <si>
    <t>Verilen Avans</t>
  </si>
  <si>
    <t>Açıklama</t>
  </si>
  <si>
    <t>Tutar</t>
  </si>
  <si>
    <t>29/08/2025 Tarihinde İsak Ünlü dedi.</t>
  </si>
  <si>
    <t>500.000 tl her ay çoban parası verilecek</t>
  </si>
  <si>
    <t>kalan süt parası kesilecek</t>
  </si>
  <si>
    <t>Yem 3 aylık kesilecek</t>
  </si>
  <si>
    <t>24/10/2025 Vadeli 251252 Nolu Çek</t>
  </si>
  <si>
    <t>17/10/2025 Vadeli Çek 251251 Nolu Çek</t>
  </si>
  <si>
    <t>EYLÜL SÜTÜNE YAZILACAK</t>
  </si>
  <si>
    <t>EYLÜL SÜTÜNE YAZILDI</t>
  </si>
  <si>
    <t>Satış</t>
  </si>
  <si>
    <t>AKPRO SÜT 21 - 2</t>
  </si>
  <si>
    <t>AD</t>
  </si>
  <si>
    <t>ENFESYEM MISIR FLAKE YEMİ</t>
  </si>
  <si>
    <t>YM2</t>
  </si>
  <si>
    <t>Kasım Sütünden Kesilecek</t>
  </si>
  <si>
    <t>H.EYYÜP AĞA</t>
  </si>
  <si>
    <t>AKPRO BUZAĞI - 2</t>
  </si>
  <si>
    <t>EREĞLİ YEM SÜT YEMİ</t>
  </si>
  <si>
    <t>06/09 2597 LT ANTB. 12 TL</t>
  </si>
  <si>
    <t>27/09 2212 LT ANTB. 12 TL</t>
  </si>
  <si>
    <t>GOLD MISIR FLAKE</t>
  </si>
  <si>
    <t>Aralık Sütünden Kesilecek</t>
  </si>
  <si>
    <t>V.EYYÜP AĞA</t>
  </si>
  <si>
    <t>KARIŞIMLI MISIR YEMİ</t>
  </si>
  <si>
    <t>YEMCİ BEY BUZAĞI BÜYÜTME</t>
  </si>
  <si>
    <t>YEMCİ BEY SÜT PİK YEMİ</t>
  </si>
  <si>
    <t>Ocak Sütünden Kesilecek</t>
  </si>
  <si>
    <t>Akpro Süt 21 65 Ad</t>
  </si>
  <si>
    <t>Mısır Flake 400 Ad.</t>
  </si>
  <si>
    <t>Ereğli Yem Soya 27120 Kg.</t>
  </si>
  <si>
    <t>Akpro Buz.50 Ad.</t>
  </si>
  <si>
    <t>Akpro Süt 21 405 Ad.</t>
  </si>
  <si>
    <t>KASIM SÜTÜNE YAZILDI</t>
  </si>
  <si>
    <t>VAKIF EYYÜPAĞA</t>
  </si>
  <si>
    <t>ŞUBAT SÜTÜNDEN KESİLECEK</t>
  </si>
  <si>
    <t>YEMCİ BEY BUZAĞI BAŞLANGIÇ YEMİ</t>
  </si>
  <si>
    <t>SMART DORA KONSANTRE YEM</t>
  </si>
  <si>
    <t>YM1</t>
  </si>
  <si>
    <t>Mısır Flake 500 Ad.</t>
  </si>
  <si>
    <t>Akpro Buz.Büy. 100 Ad.</t>
  </si>
  <si>
    <t>Akpro Süt 21 300 Ad.</t>
  </si>
  <si>
    <t>ARALIK SÜTÜNE YAZILDI</t>
  </si>
  <si>
    <t>YMF</t>
  </si>
  <si>
    <t>Mart Sütünden Kesilecek</t>
  </si>
  <si>
    <t>ARPA FLAKE ÇUVALLI</t>
  </si>
  <si>
    <t>MISIR FLAKE ÇUVALLI</t>
  </si>
  <si>
    <t>V.EYYÜPAĞA</t>
  </si>
  <si>
    <t>Mısır Flake 456 Ad.</t>
  </si>
  <si>
    <t>Buzağı Büyütme 10 Ad.</t>
  </si>
  <si>
    <t>Buzağı Büyütme 150 Ad.</t>
  </si>
  <si>
    <t>Pik Süt Yemi 380 Ad.</t>
  </si>
  <si>
    <t>OCAK SÜTÜNE YAZILDI</t>
  </si>
  <si>
    <t>YEM</t>
  </si>
  <si>
    <t>ŞUBAT  SÜTÜNE YAZILDI</t>
  </si>
  <si>
    <t>Z.EYYÜPAĞA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</si>
</sst>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1">
    <xf numFmtId="0" fontId="0" fillId="0" borderId="0"/>
    <xf numFmtId="0" fontId="20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6" fillId="0" borderId="23" applyNumberFormat="0" applyFill="0" applyAlignment="0" applyProtection="0"/>
    <xf numFmtId="0" fontId="27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5" applyNumberFormat="0" applyAlignment="0" applyProtection="0"/>
    <xf numFmtId="0" fontId="32" fillId="7" borderId="26" applyNumberFormat="0" applyAlignment="0" applyProtection="0"/>
    <xf numFmtId="0" fontId="33" fillId="7" borderId="25" applyNumberFormat="0" applyAlignment="0" applyProtection="0"/>
    <xf numFmtId="0" fontId="34" fillId="0" borderId="27" applyNumberFormat="0" applyFill="0" applyAlignment="0" applyProtection="0"/>
    <xf numFmtId="0" fontId="35" fillId="8" borderId="2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38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8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23" fillId="0" borderId="0"/>
    <xf numFmtId="0" fontId="1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92">
    <xf numFmtId="0" fontId="0" fillId="0" borderId="0" xfId="0"/>
    <xf numFmtId="0" fontId="21" fillId="0" borderId="4" xfId="0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64" fontId="21" fillId="0" borderId="5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21" fillId="0" borderId="9" xfId="210" applyFont="1" applyBorder="1"/>
    <xf numFmtId="0" fontId="21" fillId="0" borderId="9" xfId="0" applyFont="1" applyBorder="1" applyAlignment="1">
      <alignment horizontal="center"/>
    </xf>
    <xf numFmtId="14" fontId="0" fillId="0" borderId="9" xfId="0" applyNumberFormat="1" applyBorder="1"/>
    <xf numFmtId="14" fontId="0" fillId="34" borderId="9" xfId="0" applyNumberFormat="1" applyFill="1" applyBorder="1"/>
    <xf numFmtId="0" fontId="0" fillId="34" borderId="0" xfId="0" applyFill="1"/>
    <xf numFmtId="4" fontId="0" fillId="34" borderId="9" xfId="0" applyNumberFormat="1" applyFill="1" applyBorder="1"/>
    <xf numFmtId="14" fontId="0" fillId="2" borderId="9" xfId="0" applyNumberFormat="1" applyFill="1" applyBorder="1"/>
    <xf numFmtId="4" fontId="0" fillId="2" borderId="9" xfId="0" applyNumberFormat="1" applyFill="1" applyBorder="1"/>
    <xf numFmtId="4" fontId="14" fillId="0" borderId="9" xfId="211" applyNumberFormat="1" applyBorder="1" applyAlignment="1">
      <alignment horizontal="right"/>
    </xf>
    <xf numFmtId="0" fontId="14" fillId="0" borderId="9" xfId="211" applyBorder="1"/>
    <xf numFmtId="169" fontId="14" fillId="0" borderId="9" xfId="211" applyNumberFormat="1" applyBorder="1" applyAlignment="1">
      <alignment horizontal="right"/>
    </xf>
    <xf numFmtId="3" fontId="14" fillId="0" borderId="9" xfId="211" applyNumberFormat="1" applyBorder="1"/>
    <xf numFmtId="49" fontId="14" fillId="0" borderId="9" xfId="211" applyNumberFormat="1" applyBorder="1" applyAlignment="1">
      <alignment horizontal="left"/>
    </xf>
    <xf numFmtId="167" fontId="14" fillId="0" borderId="9" xfId="211" applyNumberFormat="1" applyBorder="1" applyAlignment="1">
      <alignment horizontal="right"/>
    </xf>
    <xf numFmtId="168" fontId="14" fillId="0" borderId="9" xfId="211" applyNumberFormat="1" applyBorder="1" applyAlignment="1">
      <alignment horizontal="left"/>
    </xf>
    <xf numFmtId="43" fontId="0" fillId="0" borderId="11" xfId="210" applyFont="1" applyFill="1" applyBorder="1"/>
    <xf numFmtId="164" fontId="13" fillId="0" borderId="9" xfId="231" applyNumberFormat="1" applyBorder="1"/>
    <xf numFmtId="4" fontId="13" fillId="0" borderId="9" xfId="231" applyNumberFormat="1" applyBorder="1" applyAlignment="1">
      <alignment horizontal="right"/>
    </xf>
    <xf numFmtId="0" fontId="13" fillId="0" borderId="9" xfId="231" applyBorder="1"/>
    <xf numFmtId="169" fontId="13" fillId="0" borderId="9" xfId="231" applyNumberFormat="1" applyBorder="1" applyAlignment="1">
      <alignment horizontal="right"/>
    </xf>
    <xf numFmtId="49" fontId="13" fillId="0" borderId="9" xfId="231" applyNumberFormat="1" applyBorder="1" applyAlignment="1">
      <alignment horizontal="left"/>
    </xf>
    <xf numFmtId="167" fontId="13" fillId="0" borderId="9" xfId="231" applyNumberFormat="1" applyBorder="1" applyAlignment="1">
      <alignment horizontal="right"/>
    </xf>
    <xf numFmtId="168" fontId="13" fillId="0" borderId="9" xfId="231" applyNumberFormat="1" applyBorder="1" applyAlignment="1">
      <alignment horizontal="left"/>
    </xf>
    <xf numFmtId="0" fontId="12" fillId="0" borderId="9" xfId="251" applyBorder="1"/>
    <xf numFmtId="4" fontId="12" fillId="0" borderId="9" xfId="251" applyNumberFormat="1" applyBorder="1" applyAlignment="1">
      <alignment horizontal="right"/>
    </xf>
    <xf numFmtId="169" fontId="12" fillId="0" borderId="9" xfId="251" applyNumberFormat="1" applyBorder="1" applyAlignment="1">
      <alignment horizontal="right"/>
    </xf>
    <xf numFmtId="3" fontId="12" fillId="0" borderId="9" xfId="251" applyNumberFormat="1" applyBorder="1"/>
    <xf numFmtId="49" fontId="12" fillId="0" borderId="9" xfId="251" applyNumberFormat="1" applyBorder="1" applyAlignment="1">
      <alignment horizontal="left"/>
    </xf>
    <xf numFmtId="167" fontId="12" fillId="0" borderId="9" xfId="251" applyNumberFormat="1" applyBorder="1" applyAlignment="1">
      <alignment horizontal="right"/>
    </xf>
    <xf numFmtId="168" fontId="10" fillId="0" borderId="9" xfId="291" applyNumberFormat="1" applyBorder="1" applyAlignment="1">
      <alignment horizontal="left"/>
    </xf>
    <xf numFmtId="0" fontId="10" fillId="0" borderId="0" xfId="291"/>
    <xf numFmtId="168" fontId="10" fillId="0" borderId="0" xfId="291" applyNumberFormat="1" applyAlignment="1">
      <alignment horizontal="left"/>
    </xf>
    <xf numFmtId="167" fontId="10" fillId="0" borderId="0" xfId="291" applyNumberFormat="1" applyAlignment="1">
      <alignment horizontal="right"/>
    </xf>
    <xf numFmtId="49" fontId="10" fillId="0" borderId="0" xfId="291" applyNumberFormat="1" applyAlignment="1">
      <alignment horizontal="left"/>
    </xf>
    <xf numFmtId="169" fontId="10" fillId="0" borderId="0" xfId="291" applyNumberFormat="1" applyAlignment="1">
      <alignment horizontal="right"/>
    </xf>
    <xf numFmtId="4" fontId="10" fillId="0" borderId="0" xfId="291" applyNumberFormat="1" applyAlignment="1">
      <alignment horizontal="right"/>
    </xf>
    <xf numFmtId="3" fontId="10" fillId="0" borderId="0" xfId="291" applyNumberFormat="1"/>
    <xf numFmtId="4" fontId="9" fillId="0" borderId="9" xfId="311" applyNumberFormat="1" applyBorder="1" applyAlignment="1">
      <alignment horizontal="right"/>
    </xf>
    <xf numFmtId="169" fontId="9" fillId="0" borderId="9" xfId="311" applyNumberFormat="1" applyBorder="1" applyAlignment="1">
      <alignment horizontal="right"/>
    </xf>
    <xf numFmtId="3" fontId="9" fillId="0" borderId="9" xfId="311" applyNumberFormat="1" applyBorder="1"/>
    <xf numFmtId="49" fontId="9" fillId="0" borderId="9" xfId="311" applyNumberFormat="1" applyBorder="1" applyAlignment="1">
      <alignment horizontal="left"/>
    </xf>
    <xf numFmtId="167" fontId="9" fillId="0" borderId="9" xfId="311" applyNumberFormat="1" applyBorder="1" applyAlignment="1">
      <alignment horizontal="right"/>
    </xf>
    <xf numFmtId="168" fontId="9" fillId="0" borderId="9" xfId="311" applyNumberFormat="1" applyBorder="1" applyAlignment="1">
      <alignment horizontal="left"/>
    </xf>
    <xf numFmtId="0" fontId="7" fillId="0" borderId="9" xfId="351" applyBorder="1"/>
    <xf numFmtId="4" fontId="7" fillId="0" borderId="9" xfId="351" applyNumberFormat="1" applyBorder="1" applyAlignment="1">
      <alignment horizontal="right"/>
    </xf>
    <xf numFmtId="169" fontId="7" fillId="0" borderId="9" xfId="351" applyNumberFormat="1" applyBorder="1" applyAlignment="1">
      <alignment horizontal="right"/>
    </xf>
    <xf numFmtId="3" fontId="7" fillId="0" borderId="9" xfId="351" applyNumberFormat="1" applyBorder="1"/>
    <xf numFmtId="49" fontId="7" fillId="0" borderId="9" xfId="351" applyNumberFormat="1" applyBorder="1" applyAlignment="1">
      <alignment horizontal="left"/>
    </xf>
    <xf numFmtId="167" fontId="7" fillId="0" borderId="9" xfId="351" applyNumberFormat="1" applyBorder="1" applyAlignment="1">
      <alignment horizontal="right"/>
    </xf>
    <xf numFmtId="168" fontId="7" fillId="0" borderId="9" xfId="351" applyNumberFormat="1" applyBorder="1" applyAlignment="1">
      <alignment horizontal="left"/>
    </xf>
    <xf numFmtId="4" fontId="5" fillId="0" borderId="9" xfId="391" applyNumberFormat="1" applyBorder="1" applyAlignment="1">
      <alignment horizontal="right"/>
    </xf>
    <xf numFmtId="0" fontId="5" fillId="0" borderId="9" xfId="391" applyBorder="1"/>
    <xf numFmtId="169" fontId="5" fillId="0" borderId="9" xfId="391" applyNumberFormat="1" applyBorder="1" applyAlignment="1">
      <alignment horizontal="right"/>
    </xf>
    <xf numFmtId="3" fontId="5" fillId="0" borderId="9" xfId="391" applyNumberFormat="1" applyBorder="1"/>
    <xf numFmtId="49" fontId="5" fillId="0" borderId="9" xfId="391" applyNumberFormat="1" applyBorder="1" applyAlignment="1">
      <alignment horizontal="left"/>
    </xf>
    <xf numFmtId="167" fontId="5" fillId="0" borderId="9" xfId="391" applyNumberFormat="1" applyBorder="1" applyAlignment="1">
      <alignment horizontal="right"/>
    </xf>
    <xf numFmtId="168" fontId="5" fillId="0" borderId="9" xfId="391" applyNumberFormat="1" applyBorder="1" applyAlignment="1">
      <alignment horizontal="left"/>
    </xf>
    <xf numFmtId="168" fontId="14" fillId="2" borderId="9" xfId="211" applyNumberFormat="1" applyFill="1" applyBorder="1" applyAlignment="1">
      <alignment horizontal="left"/>
    </xf>
    <xf numFmtId="167" fontId="14" fillId="2" borderId="9" xfId="211" applyNumberFormat="1" applyFill="1" applyBorder="1" applyAlignment="1">
      <alignment horizontal="right"/>
    </xf>
    <xf numFmtId="49" fontId="14" fillId="2" borderId="9" xfId="211" applyNumberFormat="1" applyFill="1" applyBorder="1" applyAlignment="1">
      <alignment horizontal="left"/>
    </xf>
    <xf numFmtId="3" fontId="14" fillId="2" borderId="9" xfId="211" applyNumberFormat="1" applyFill="1" applyBorder="1"/>
    <xf numFmtId="169" fontId="14" fillId="2" borderId="9" xfId="211" applyNumberFormat="1" applyFill="1" applyBorder="1" applyAlignment="1">
      <alignment horizontal="right"/>
    </xf>
    <xf numFmtId="4" fontId="14" fillId="2" borderId="9" xfId="211" applyNumberFormat="1" applyFill="1" applyBorder="1" applyAlignment="1">
      <alignment horizontal="right"/>
    </xf>
    <xf numFmtId="0" fontId="14" fillId="2" borderId="9" xfId="211" applyFill="1" applyBorder="1"/>
    <xf numFmtId="168" fontId="13" fillId="2" borderId="9" xfId="231" applyNumberFormat="1" applyFill="1" applyBorder="1" applyAlignment="1">
      <alignment horizontal="left"/>
    </xf>
    <xf numFmtId="167" fontId="13" fillId="2" borderId="9" xfId="231" applyNumberFormat="1" applyFill="1" applyBorder="1" applyAlignment="1">
      <alignment horizontal="right"/>
    </xf>
    <xf numFmtId="49" fontId="13" fillId="2" borderId="9" xfId="231" applyNumberFormat="1" applyFill="1" applyBorder="1" applyAlignment="1">
      <alignment horizontal="left"/>
    </xf>
    <xf numFmtId="164" fontId="13" fillId="2" borderId="9" xfId="231" applyNumberFormat="1" applyFill="1" applyBorder="1"/>
    <xf numFmtId="169" fontId="13" fillId="2" borderId="9" xfId="231" applyNumberFormat="1" applyFill="1" applyBorder="1" applyAlignment="1">
      <alignment horizontal="right"/>
    </xf>
    <xf numFmtId="4" fontId="13" fillId="2" borderId="9" xfId="231" applyNumberFormat="1" applyFill="1" applyBorder="1" applyAlignment="1">
      <alignment horizontal="right"/>
    </xf>
    <xf numFmtId="0" fontId="13" fillId="2" borderId="9" xfId="231" applyFill="1" applyBorder="1"/>
    <xf numFmtId="167" fontId="12" fillId="2" borderId="9" xfId="251" applyNumberFormat="1" applyFill="1" applyBorder="1" applyAlignment="1">
      <alignment horizontal="right"/>
    </xf>
    <xf numFmtId="49" fontId="12" fillId="2" borderId="9" xfId="251" applyNumberFormat="1" applyFill="1" applyBorder="1" applyAlignment="1">
      <alignment horizontal="left"/>
    </xf>
    <xf numFmtId="3" fontId="12" fillId="2" borderId="9" xfId="251" applyNumberFormat="1" applyFill="1" applyBorder="1"/>
    <xf numFmtId="169" fontId="12" fillId="2" borderId="9" xfId="251" applyNumberFormat="1" applyFill="1" applyBorder="1" applyAlignment="1">
      <alignment horizontal="right"/>
    </xf>
    <xf numFmtId="4" fontId="12" fillId="2" borderId="9" xfId="251" applyNumberFormat="1" applyFill="1" applyBorder="1" applyAlignment="1">
      <alignment horizontal="right"/>
    </xf>
    <xf numFmtId="0" fontId="12" fillId="2" borderId="9" xfId="251" applyFill="1" applyBorder="1"/>
    <xf numFmtId="0" fontId="0" fillId="34" borderId="9" xfId="0" applyFill="1" applyBorder="1"/>
    <xf numFmtId="4" fontId="4" fillId="0" borderId="9" xfId="411" applyNumberFormat="1" applyBorder="1" applyAlignment="1">
      <alignment horizontal="right"/>
    </xf>
    <xf numFmtId="169" fontId="4" fillId="0" borderId="9" xfId="411" applyNumberFormat="1" applyBorder="1" applyAlignment="1">
      <alignment horizontal="right"/>
    </xf>
    <xf numFmtId="3" fontId="4" fillId="0" borderId="9" xfId="411" applyNumberFormat="1" applyBorder="1"/>
    <xf numFmtId="49" fontId="4" fillId="0" borderId="9" xfId="411" applyNumberFormat="1" applyBorder="1" applyAlignment="1">
      <alignment horizontal="left"/>
    </xf>
    <xf numFmtId="167" fontId="4" fillId="0" borderId="9" xfId="411" applyNumberFormat="1" applyBorder="1" applyAlignment="1">
      <alignment horizontal="right"/>
    </xf>
    <xf numFmtId="168" fontId="4" fillId="0" borderId="9" xfId="411" applyNumberFormat="1" applyBorder="1" applyAlignment="1">
      <alignment horizontal="left"/>
    </xf>
    <xf numFmtId="49" fontId="4" fillId="0" borderId="0" xfId="411" applyNumberFormat="1" applyAlignment="1">
      <alignment horizontal="left"/>
    </xf>
    <xf numFmtId="0" fontId="3" fillId="0" borderId="9" xfId="431" applyBorder="1"/>
    <xf numFmtId="164" fontId="3" fillId="0" borderId="9" xfId="431" applyNumberFormat="1" applyBorder="1"/>
    <xf numFmtId="4" fontId="3" fillId="0" borderId="9" xfId="431" applyNumberFormat="1" applyBorder="1" applyAlignment="1">
      <alignment horizontal="right"/>
    </xf>
    <xf numFmtId="169" fontId="3" fillId="0" borderId="9" xfId="431" applyNumberFormat="1" applyBorder="1" applyAlignment="1">
      <alignment horizontal="right"/>
    </xf>
    <xf numFmtId="3" fontId="3" fillId="0" borderId="9" xfId="431" applyNumberFormat="1" applyBorder="1"/>
    <xf numFmtId="49" fontId="3" fillId="0" borderId="9" xfId="431" applyNumberFormat="1" applyBorder="1" applyAlignment="1">
      <alignment horizontal="left"/>
    </xf>
    <xf numFmtId="167" fontId="3" fillId="0" borderId="9" xfId="431" applyNumberFormat="1" applyBorder="1" applyAlignment="1">
      <alignment horizontal="right"/>
    </xf>
    <xf numFmtId="168" fontId="3" fillId="0" borderId="9" xfId="431" applyNumberFormat="1" applyBorder="1" applyAlignment="1">
      <alignment horizontal="left"/>
    </xf>
    <xf numFmtId="49" fontId="3" fillId="0" borderId="0" xfId="431" applyNumberFormat="1" applyAlignment="1">
      <alignment horizontal="left"/>
    </xf>
    <xf numFmtId="168" fontId="9" fillId="2" borderId="9" xfId="311" applyNumberFormat="1" applyFill="1" applyBorder="1" applyAlignment="1">
      <alignment horizontal="left"/>
    </xf>
    <xf numFmtId="167" fontId="9" fillId="2" borderId="9" xfId="311" applyNumberFormat="1" applyFill="1" applyBorder="1" applyAlignment="1">
      <alignment horizontal="right"/>
    </xf>
    <xf numFmtId="49" fontId="9" fillId="2" borderId="9" xfId="311" applyNumberFormat="1" applyFill="1" applyBorder="1" applyAlignment="1">
      <alignment horizontal="left"/>
    </xf>
    <xf numFmtId="3" fontId="9" fillId="2" borderId="9" xfId="311" applyNumberFormat="1" applyFill="1" applyBorder="1"/>
    <xf numFmtId="169" fontId="9" fillId="2" borderId="9" xfId="311" applyNumberFormat="1" applyFill="1" applyBorder="1" applyAlignment="1">
      <alignment horizontal="right"/>
    </xf>
    <xf numFmtId="4" fontId="9" fillId="2" borderId="9" xfId="311" applyNumberFormat="1" applyFill="1" applyBorder="1" applyAlignment="1">
      <alignment horizontal="right"/>
    </xf>
    <xf numFmtId="168" fontId="7" fillId="2" borderId="9" xfId="351" applyNumberFormat="1" applyFill="1" applyBorder="1" applyAlignment="1">
      <alignment horizontal="left"/>
    </xf>
    <xf numFmtId="167" fontId="7" fillId="2" borderId="9" xfId="351" applyNumberFormat="1" applyFill="1" applyBorder="1" applyAlignment="1">
      <alignment horizontal="right"/>
    </xf>
    <xf numFmtId="49" fontId="7" fillId="2" borderId="9" xfId="351" applyNumberFormat="1" applyFill="1" applyBorder="1" applyAlignment="1">
      <alignment horizontal="left"/>
    </xf>
    <xf numFmtId="3" fontId="7" fillId="2" borderId="9" xfId="351" applyNumberFormat="1" applyFill="1" applyBorder="1"/>
    <xf numFmtId="169" fontId="7" fillId="2" borderId="9" xfId="351" applyNumberFormat="1" applyFill="1" applyBorder="1" applyAlignment="1">
      <alignment horizontal="right"/>
    </xf>
    <xf numFmtId="4" fontId="7" fillId="2" borderId="9" xfId="351" applyNumberFormat="1" applyFill="1" applyBorder="1" applyAlignment="1">
      <alignment horizontal="right"/>
    </xf>
    <xf numFmtId="0" fontId="7" fillId="2" borderId="9" xfId="351" applyFill="1" applyBorder="1"/>
    <xf numFmtId="2" fontId="0" fillId="34" borderId="9" xfId="0" applyNumberFormat="1" applyFill="1" applyBorder="1"/>
    <xf numFmtId="49" fontId="3" fillId="0" borderId="0" xfId="431" applyNumberFormat="1" applyFill="1" applyBorder="1" applyAlignment="1">
      <alignment horizontal="left"/>
    </xf>
    <xf numFmtId="4" fontId="2" fillId="0" borderId="9" xfId="451" applyNumberFormat="1" applyBorder="1" applyAlignment="1">
      <alignment horizontal="right"/>
    </xf>
    <xf numFmtId="0" fontId="2" fillId="0" borderId="9" xfId="451" applyBorder="1"/>
    <xf numFmtId="169" fontId="2" fillId="0" borderId="9" xfId="451" applyNumberFormat="1" applyBorder="1" applyAlignment="1">
      <alignment horizontal="right"/>
    </xf>
    <xf numFmtId="3" fontId="2" fillId="0" borderId="9" xfId="451" applyNumberFormat="1" applyBorder="1"/>
    <xf numFmtId="49" fontId="2" fillId="0" borderId="9" xfId="451" applyNumberFormat="1" applyBorder="1" applyAlignment="1">
      <alignment horizontal="left"/>
    </xf>
    <xf numFmtId="167" fontId="2" fillId="0" borderId="9" xfId="451" applyNumberFormat="1" applyBorder="1" applyAlignment="1">
      <alignment horizontal="right"/>
    </xf>
    <xf numFmtId="168" fontId="2" fillId="0" borderId="9" xfId="451" applyNumberFormat="1" applyBorder="1" applyAlignment="1">
      <alignment horizontal="left"/>
    </xf>
    <xf numFmtId="169" fontId="1" fillId="0" borderId="9" xfId="471" applyNumberFormat="1" applyBorder="1" applyAlignment="1">
      <alignment horizontal="right"/>
    </xf>
    <xf numFmtId="4" fontId="1" fillId="0" borderId="9" xfId="471" applyNumberFormat="1" applyBorder="1" applyAlignment="1">
      <alignment horizontal="right"/>
    </xf>
    <xf numFmtId="3" fontId="1" fillId="0" borderId="9" xfId="471" applyNumberFormat="1" applyBorder="1"/>
    <xf numFmtId="49" fontId="1" fillId="0" borderId="9" xfId="471" applyNumberFormat="1" applyBorder="1" applyAlignment="1">
      <alignment horizontal="left"/>
    </xf>
    <xf numFmtId="167" fontId="1" fillId="0" borderId="9" xfId="471" applyNumberFormat="1" applyBorder="1" applyAlignment="1">
      <alignment horizontal="right"/>
    </xf>
    <xf numFmtId="168" fontId="1" fillId="0" borderId="9" xfId="471" applyNumberFormat="1" applyBorder="1" applyAlignment="1">
      <alignment horizontal="left"/>
    </xf>
    <xf numFmtId="168" fontId="5" fillId="2" borderId="9" xfId="391" applyNumberFormat="1" applyFill="1" applyBorder="1" applyAlignment="1">
      <alignment horizontal="left"/>
    </xf>
    <xf numFmtId="167" fontId="5" fillId="2" borderId="9" xfId="391" applyNumberFormat="1" applyFill="1" applyBorder="1" applyAlignment="1">
      <alignment horizontal="right"/>
    </xf>
    <xf numFmtId="49" fontId="5" fillId="2" borderId="9" xfId="391" applyNumberFormat="1" applyFill="1" applyBorder="1" applyAlignment="1">
      <alignment horizontal="left"/>
    </xf>
    <xf numFmtId="3" fontId="5" fillId="2" borderId="9" xfId="391" applyNumberFormat="1" applyFill="1" applyBorder="1"/>
    <xf numFmtId="169" fontId="5" fillId="2" borderId="9" xfId="391" applyNumberFormat="1" applyFill="1" applyBorder="1" applyAlignment="1">
      <alignment horizontal="right"/>
    </xf>
    <xf numFmtId="4" fontId="5" fillId="2" borderId="9" xfId="391" applyNumberFormat="1" applyFill="1" applyBorder="1" applyAlignment="1">
      <alignment horizontal="right"/>
    </xf>
    <xf numFmtId="0" fontId="5" fillId="2" borderId="9" xfId="391" applyFill="1" applyBorder="1"/>
    <xf numFmtId="43" fontId="0" fillId="34" borderId="9" xfId="210" applyFont="1" applyFill="1" applyBorder="1"/>
    <xf numFmtId="0" fontId="21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91">
    <cellStyle name="%20 - Vurgu1" xfId="19" builtinId="30" customBuiltin="1"/>
    <cellStyle name="%20 - Vurgu1 10" xfId="213" xr:uid="{162CCC0F-131A-45B5-8818-627C391DAB83}"/>
    <cellStyle name="%20 - Vurgu1 11" xfId="233" xr:uid="{F5215B66-D548-4307-9136-B63E1F499443}"/>
    <cellStyle name="%20 - Vurgu1 12" xfId="253" xr:uid="{6E43A15B-1AFF-4EA0-A734-F09A575BA9D8}"/>
    <cellStyle name="%20 - Vurgu1 13" xfId="273" xr:uid="{5F5BDB96-4F30-4542-901C-967993567F15}"/>
    <cellStyle name="%20 - Vurgu1 14" xfId="293" xr:uid="{866D392C-D846-4C71-BB00-BF8140EE610A}"/>
    <cellStyle name="%20 - Vurgu1 15" xfId="313" xr:uid="{DE2CF9E6-CAAB-46E7-94E4-53DB4980173F}"/>
    <cellStyle name="%20 - Vurgu1 16" xfId="333" xr:uid="{475E37B5-AF47-45D5-924D-E523F3602E3E}"/>
    <cellStyle name="%20 - Vurgu1 17" xfId="353" xr:uid="{138B62E8-D053-4729-A653-7176F1F282FF}"/>
    <cellStyle name="%20 - Vurgu1 18" xfId="373" xr:uid="{7653DB82-4B83-4D62-A964-2479B34D28CA}"/>
    <cellStyle name="%20 - Vurgu1 19" xfId="393" xr:uid="{C629C613-DF94-407B-9A02-ACFA5F45789A}"/>
    <cellStyle name="%20 - Vurgu1 2" xfId="51" xr:uid="{FA9BD307-C38F-4352-A71A-9DDF26C02AE5}"/>
    <cellStyle name="%20 - Vurgu1 20" xfId="413" xr:uid="{8F9328A7-9B6B-416C-A643-B700B199AE22}"/>
    <cellStyle name="%20 - Vurgu1 21" xfId="433" xr:uid="{8998376D-6962-429F-97D8-7746AD49BCC3}"/>
    <cellStyle name="%20 - Vurgu1 22" xfId="453" xr:uid="{13B32EA1-7A12-46FA-A5F0-306139D39F37}"/>
    <cellStyle name="%20 - Vurgu1 23" xfId="473" xr:uid="{63724284-7F13-4A91-A95C-1450C32B01F2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E74D8B42-CD85-4AF2-A232-7024A3366A8E}"/>
    <cellStyle name="%20 - Vurgu2 11" xfId="236" xr:uid="{6BF609DC-3BD4-4CD4-8628-04AC24A76F9B}"/>
    <cellStyle name="%20 - Vurgu2 12" xfId="256" xr:uid="{52964B6D-FD0A-4434-B98C-52398044E49B}"/>
    <cellStyle name="%20 - Vurgu2 13" xfId="276" xr:uid="{21DFE61A-EC6B-4AF4-8D71-36BB31D0FDDA}"/>
    <cellStyle name="%20 - Vurgu2 14" xfId="296" xr:uid="{62284C64-F745-41A7-A173-81ACD3903EFC}"/>
    <cellStyle name="%20 - Vurgu2 15" xfId="316" xr:uid="{692ED34A-D34B-4941-9B9D-BC50AB515DA2}"/>
    <cellStyle name="%20 - Vurgu2 16" xfId="336" xr:uid="{D65E49C9-6826-4B4C-8C81-F2BD8D2FBD71}"/>
    <cellStyle name="%20 - Vurgu2 17" xfId="356" xr:uid="{FAE426AE-D2A9-4B13-B581-E30BBD02BEDA}"/>
    <cellStyle name="%20 - Vurgu2 18" xfId="376" xr:uid="{85B0FE25-A8FE-4EBC-95D0-3F5D5874B5B6}"/>
    <cellStyle name="%20 - Vurgu2 19" xfId="396" xr:uid="{3C94C2C1-E531-4C92-AFC6-0F8ECC8597BC}"/>
    <cellStyle name="%20 - Vurgu2 2" xfId="54" xr:uid="{A0E515F0-F923-40DC-9602-5B58DB23AEF2}"/>
    <cellStyle name="%20 - Vurgu2 20" xfId="416" xr:uid="{1CE3D4AB-D45D-4B81-B5FF-91F61E706E65}"/>
    <cellStyle name="%20 - Vurgu2 21" xfId="436" xr:uid="{43DDC064-ECA4-4320-A7E3-DBB3E6480B4D}"/>
    <cellStyle name="%20 - Vurgu2 22" xfId="456" xr:uid="{9BCB9F78-27B9-4124-80B6-964F7D150B90}"/>
    <cellStyle name="%20 - Vurgu2 23" xfId="476" xr:uid="{5527DC0E-9440-4580-A0FA-47FCE3A1F3EB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533E7306-5906-470A-86B4-5B6F3A9AA586}"/>
    <cellStyle name="%20 - Vurgu3 11" xfId="239" xr:uid="{80F882D4-DA2A-45B8-AF8B-DADE854A8D0B}"/>
    <cellStyle name="%20 - Vurgu3 12" xfId="259" xr:uid="{531D3CE0-8B6E-4D15-B870-73C64F26B5B4}"/>
    <cellStyle name="%20 - Vurgu3 13" xfId="279" xr:uid="{FC43221E-A2B2-4525-8CF6-411A2B7C0805}"/>
    <cellStyle name="%20 - Vurgu3 14" xfId="299" xr:uid="{1EAF941F-FFB2-4F13-AF05-91377939548A}"/>
    <cellStyle name="%20 - Vurgu3 15" xfId="319" xr:uid="{810E1768-A29F-4BDB-BC4A-D90F82CA5E9D}"/>
    <cellStyle name="%20 - Vurgu3 16" xfId="339" xr:uid="{D79BAA35-A688-488D-B74B-B6F05FDE502B}"/>
    <cellStyle name="%20 - Vurgu3 17" xfId="359" xr:uid="{6EA52A98-947D-4A87-9DA1-07EB4E172FAA}"/>
    <cellStyle name="%20 - Vurgu3 18" xfId="379" xr:uid="{6BEE3F7C-57AA-4BAD-9397-3100AECE7CDE}"/>
    <cellStyle name="%20 - Vurgu3 19" xfId="399" xr:uid="{ECD6E737-9865-48AD-88AF-D4AEB268C706}"/>
    <cellStyle name="%20 - Vurgu3 2" xfId="57" xr:uid="{691FB671-DDFA-4938-A8D1-4D4DA7E94351}"/>
    <cellStyle name="%20 - Vurgu3 20" xfId="419" xr:uid="{DD2DA89E-B375-4D29-9560-9074FC0EE283}"/>
    <cellStyle name="%20 - Vurgu3 21" xfId="439" xr:uid="{37318722-9B93-4405-AF9A-E2CB2472B570}"/>
    <cellStyle name="%20 - Vurgu3 22" xfId="459" xr:uid="{C86C9170-B15F-4A6A-9ADC-E6699544A40F}"/>
    <cellStyle name="%20 - Vurgu3 23" xfId="479" xr:uid="{4F14DF08-D687-405D-8BBF-1129DAEC7080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CD8AC1F9-AECC-4346-8F0D-8CC0F0AB8C16}"/>
    <cellStyle name="%20 - Vurgu4 11" xfId="242" xr:uid="{BCD2C213-4B15-4E67-AE31-8CF24583DE37}"/>
    <cellStyle name="%20 - Vurgu4 12" xfId="262" xr:uid="{C24CCA6A-0F27-4B34-A35D-EDD9C4F673EB}"/>
    <cellStyle name="%20 - Vurgu4 13" xfId="282" xr:uid="{C4F8689D-8B65-40F7-8337-0BCCE657AF74}"/>
    <cellStyle name="%20 - Vurgu4 14" xfId="302" xr:uid="{861678EF-7EF6-4876-9306-115F867854D2}"/>
    <cellStyle name="%20 - Vurgu4 15" xfId="322" xr:uid="{9EAD9B4D-9D0A-4505-917D-551922A17B69}"/>
    <cellStyle name="%20 - Vurgu4 16" xfId="342" xr:uid="{B3FD2E5F-8A2E-4123-93C2-401E88FC7647}"/>
    <cellStyle name="%20 - Vurgu4 17" xfId="362" xr:uid="{6E43A038-DCFA-465B-A80D-DEFC27ADBEFD}"/>
    <cellStyle name="%20 - Vurgu4 18" xfId="382" xr:uid="{32830648-5B85-4AB0-B8DA-4EBE93D477DA}"/>
    <cellStyle name="%20 - Vurgu4 19" xfId="402" xr:uid="{1630986F-1A8B-4220-84E4-43CCC33B6B39}"/>
    <cellStyle name="%20 - Vurgu4 2" xfId="60" xr:uid="{4DA5BD79-6725-41DB-802C-87D563C283B3}"/>
    <cellStyle name="%20 - Vurgu4 20" xfId="422" xr:uid="{614AB1C5-C84D-4C00-8895-E62D28D830E0}"/>
    <cellStyle name="%20 - Vurgu4 21" xfId="442" xr:uid="{895BC27A-D36C-4A19-B0DB-B8F07EE4CEFA}"/>
    <cellStyle name="%20 - Vurgu4 22" xfId="462" xr:uid="{7380C95C-0EB9-4003-B097-35A428B11857}"/>
    <cellStyle name="%20 - Vurgu4 23" xfId="482" xr:uid="{34FFA160-D067-4ED2-919F-06995D0B7607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2FCF93D3-2A2A-42AE-9D49-555D636DDE45}"/>
    <cellStyle name="%20 - Vurgu5 11" xfId="245" xr:uid="{814059A0-EB29-4C91-B091-2F6869FC4F93}"/>
    <cellStyle name="%20 - Vurgu5 12" xfId="265" xr:uid="{E1FD3DF1-D6A6-4074-9CEC-941896381EE9}"/>
    <cellStyle name="%20 - Vurgu5 13" xfId="285" xr:uid="{1CD34D1E-D7D9-4409-B395-F55395C81FA3}"/>
    <cellStyle name="%20 - Vurgu5 14" xfId="305" xr:uid="{E4D53CD2-87D8-427F-8DC9-28451441537E}"/>
    <cellStyle name="%20 - Vurgu5 15" xfId="325" xr:uid="{0E6DF35B-97FB-4081-A14B-159CFA060C2E}"/>
    <cellStyle name="%20 - Vurgu5 16" xfId="345" xr:uid="{01E5EADF-24FF-45FD-A3A1-BF977EEE5C53}"/>
    <cellStyle name="%20 - Vurgu5 17" xfId="365" xr:uid="{22F7E3FA-414E-4E4D-B0BA-ECF4E0664BF5}"/>
    <cellStyle name="%20 - Vurgu5 18" xfId="385" xr:uid="{8CF1BA2D-6C1B-4DB9-9614-9BCF436CD29B}"/>
    <cellStyle name="%20 - Vurgu5 19" xfId="405" xr:uid="{DF04F540-8CB7-4538-B4D7-E78AE930CB95}"/>
    <cellStyle name="%20 - Vurgu5 2" xfId="63" xr:uid="{DAEA4849-537D-463D-9085-C490FD5D2253}"/>
    <cellStyle name="%20 - Vurgu5 20" xfId="425" xr:uid="{4911D58C-703F-4A3D-B596-152A2D6A5142}"/>
    <cellStyle name="%20 - Vurgu5 21" xfId="445" xr:uid="{280480B4-046A-40FC-88B4-94154B0426BA}"/>
    <cellStyle name="%20 - Vurgu5 22" xfId="465" xr:uid="{37A6632E-E5EC-4D59-B0F0-210045D895E3}"/>
    <cellStyle name="%20 - Vurgu5 23" xfId="485" xr:uid="{E2B2B3ED-F0B0-4B7F-A73B-D370DAFDDE79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72C82819-2552-49EB-8285-57C8BD6397C5}"/>
    <cellStyle name="%20 - Vurgu6 11" xfId="248" xr:uid="{7AE45269-E373-4AA7-A29D-2678CFAFB3F5}"/>
    <cellStyle name="%20 - Vurgu6 12" xfId="268" xr:uid="{4C88D8CA-EEC4-438E-BEC6-ECEE07017FCA}"/>
    <cellStyle name="%20 - Vurgu6 13" xfId="288" xr:uid="{2CFA8F44-A668-4BB5-BB66-7B8A95BC95CA}"/>
    <cellStyle name="%20 - Vurgu6 14" xfId="308" xr:uid="{664AD736-1198-4CAA-859B-470D3CB815F1}"/>
    <cellStyle name="%20 - Vurgu6 15" xfId="328" xr:uid="{92C9274F-408B-4282-86CC-F4200FB7B1BA}"/>
    <cellStyle name="%20 - Vurgu6 16" xfId="348" xr:uid="{158E9D28-4712-4756-9144-78F3ADB8C00D}"/>
    <cellStyle name="%20 - Vurgu6 17" xfId="368" xr:uid="{E64A2179-76DA-461C-88C6-FF9D0876F330}"/>
    <cellStyle name="%20 - Vurgu6 18" xfId="388" xr:uid="{7702C945-42C3-4B03-9C85-EE7044203CF9}"/>
    <cellStyle name="%20 - Vurgu6 19" xfId="408" xr:uid="{FCF623C8-9F5B-451A-9E5F-B979D0058D4F}"/>
    <cellStyle name="%20 - Vurgu6 2" xfId="66" xr:uid="{F164CD72-381D-4EB4-A7E8-2F4A069F4FF0}"/>
    <cellStyle name="%20 - Vurgu6 20" xfId="428" xr:uid="{B4582152-512F-4887-8533-FE32F36F4FB1}"/>
    <cellStyle name="%20 - Vurgu6 21" xfId="448" xr:uid="{1BB368E5-0D0B-4367-9A40-324ADAD6F8DC}"/>
    <cellStyle name="%20 - Vurgu6 22" xfId="468" xr:uid="{BC580369-7832-4E1A-A0D5-6CD64CA1DAB7}"/>
    <cellStyle name="%20 - Vurgu6 23" xfId="488" xr:uid="{B56B68AA-ECA2-4AF7-A401-086C8EAE360C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5DEA2A8C-299D-47F6-B684-AA03E0215BD8}"/>
    <cellStyle name="%40 - Vurgu1 11" xfId="234" xr:uid="{9B8D7181-BE43-43D6-9EFD-1ADD61413FAF}"/>
    <cellStyle name="%40 - Vurgu1 12" xfId="254" xr:uid="{F04CF5C4-0D7A-4324-9E88-C4D8AFA3DD52}"/>
    <cellStyle name="%40 - Vurgu1 13" xfId="274" xr:uid="{833B6A4E-4957-451B-8F58-E26DF45C54CD}"/>
    <cellStyle name="%40 - Vurgu1 14" xfId="294" xr:uid="{050BCC71-AC59-4F76-B53C-0D55FE63E75F}"/>
    <cellStyle name="%40 - Vurgu1 15" xfId="314" xr:uid="{C7AE18A0-E702-4C34-83E1-F4AD78833213}"/>
    <cellStyle name="%40 - Vurgu1 16" xfId="334" xr:uid="{B2F80966-AC3E-47AC-A91A-1D81FB5B9BBD}"/>
    <cellStyle name="%40 - Vurgu1 17" xfId="354" xr:uid="{9AB0814D-9AF6-46B0-9E09-C8937ACE7438}"/>
    <cellStyle name="%40 - Vurgu1 18" xfId="374" xr:uid="{2040448E-2772-4D66-943A-9AB9042E4D63}"/>
    <cellStyle name="%40 - Vurgu1 19" xfId="394" xr:uid="{C7AB0C0F-ADB8-4307-AC2F-CBEF52A8415C}"/>
    <cellStyle name="%40 - Vurgu1 2" xfId="52" xr:uid="{64BC691D-7CA9-4D5C-A5C2-983635AAA1A4}"/>
    <cellStyle name="%40 - Vurgu1 20" xfId="414" xr:uid="{D16401E2-5757-4B15-9B30-F0023DD63BDA}"/>
    <cellStyle name="%40 - Vurgu1 21" xfId="434" xr:uid="{6AB52EB9-BF62-4ADF-88BD-4C9E21999EF9}"/>
    <cellStyle name="%40 - Vurgu1 22" xfId="454" xr:uid="{CB9A5E50-9B5B-466E-BEEC-989D6A460FBE}"/>
    <cellStyle name="%40 - Vurgu1 23" xfId="474" xr:uid="{E3924296-38C4-4772-844C-331EB3C945C2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9B157B52-ECA7-450A-99B1-AC24EC4E5631}"/>
    <cellStyle name="%40 - Vurgu2 11" xfId="237" xr:uid="{22140BEF-7229-4082-8FC0-9BE73E95F436}"/>
    <cellStyle name="%40 - Vurgu2 12" xfId="257" xr:uid="{C5341143-4D0F-40ED-9865-0521B198EDE4}"/>
    <cellStyle name="%40 - Vurgu2 13" xfId="277" xr:uid="{85E440A2-607A-47AD-9730-8A9C27001E72}"/>
    <cellStyle name="%40 - Vurgu2 14" xfId="297" xr:uid="{D4C1E1C0-8062-45F9-BFB5-E32E5DA177B6}"/>
    <cellStyle name="%40 - Vurgu2 15" xfId="317" xr:uid="{96B67CF4-A0A7-4203-95DE-5C73BC763586}"/>
    <cellStyle name="%40 - Vurgu2 16" xfId="337" xr:uid="{70FA5B59-00F0-4AF3-85C2-3B3672191D90}"/>
    <cellStyle name="%40 - Vurgu2 17" xfId="357" xr:uid="{D7F45B09-43C7-4307-9AD8-1A545B79191D}"/>
    <cellStyle name="%40 - Vurgu2 18" xfId="377" xr:uid="{35D8C215-CD73-48C5-A610-C1F612C49D19}"/>
    <cellStyle name="%40 - Vurgu2 19" xfId="397" xr:uid="{170823AF-25D9-4FEF-AAA0-1EB6730F7EFB}"/>
    <cellStyle name="%40 - Vurgu2 2" xfId="55" xr:uid="{BAD09826-DC3E-4C68-82C5-3FCB359EC1AA}"/>
    <cellStyle name="%40 - Vurgu2 20" xfId="417" xr:uid="{AA7E004E-F6E8-4A49-8624-30FB6D8D3EE8}"/>
    <cellStyle name="%40 - Vurgu2 21" xfId="437" xr:uid="{29929E09-A8DB-4494-9A73-71A2B23045C4}"/>
    <cellStyle name="%40 - Vurgu2 22" xfId="457" xr:uid="{D0076C00-9EE7-43B0-83CF-CCC183611F59}"/>
    <cellStyle name="%40 - Vurgu2 23" xfId="477" xr:uid="{6BAF1471-4111-472B-B295-2FDF781AA3BD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C493F486-B992-4757-B146-685E7DA1751C}"/>
    <cellStyle name="%40 - Vurgu3 11" xfId="240" xr:uid="{853136DC-BDFC-4EC6-82F5-72750B3896B7}"/>
    <cellStyle name="%40 - Vurgu3 12" xfId="260" xr:uid="{E57613AC-DE19-4419-A8C8-EAC87C408E04}"/>
    <cellStyle name="%40 - Vurgu3 13" xfId="280" xr:uid="{DB981870-31C5-4BE4-8528-0714CE42B379}"/>
    <cellStyle name="%40 - Vurgu3 14" xfId="300" xr:uid="{C12EA184-8AFC-4C6F-BD0F-DAF76965FD86}"/>
    <cellStyle name="%40 - Vurgu3 15" xfId="320" xr:uid="{101392F1-B564-4E57-A406-BC1F37EB5A78}"/>
    <cellStyle name="%40 - Vurgu3 16" xfId="340" xr:uid="{22341DEC-570A-432C-8304-963B455FAB18}"/>
    <cellStyle name="%40 - Vurgu3 17" xfId="360" xr:uid="{06A1E844-6657-4242-B06C-86AD8E05C462}"/>
    <cellStyle name="%40 - Vurgu3 18" xfId="380" xr:uid="{D4C15E19-3B25-49E2-B883-F3D7C40325CF}"/>
    <cellStyle name="%40 - Vurgu3 19" xfId="400" xr:uid="{AE628176-E7F6-4312-95A1-D6CD7F616B1D}"/>
    <cellStyle name="%40 - Vurgu3 2" xfId="58" xr:uid="{95435DF5-18B9-4571-9947-BA7AF8057E1F}"/>
    <cellStyle name="%40 - Vurgu3 20" xfId="420" xr:uid="{4A370A29-BA21-4FEC-9A69-FF87CE5F715D}"/>
    <cellStyle name="%40 - Vurgu3 21" xfId="440" xr:uid="{8AF0B805-D469-430A-B8F0-C3E00911215B}"/>
    <cellStyle name="%40 - Vurgu3 22" xfId="460" xr:uid="{750968E7-B493-4272-8FD2-3445AD3EEFA1}"/>
    <cellStyle name="%40 - Vurgu3 23" xfId="480" xr:uid="{D4D25FFB-7869-437C-B27C-1AA95468E14A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466584D7-BAA3-469D-8E10-F4DE30C0750B}"/>
    <cellStyle name="%40 - Vurgu4 11" xfId="243" xr:uid="{9FDCE4C4-CD48-47E6-B882-042C25BCA2D7}"/>
    <cellStyle name="%40 - Vurgu4 12" xfId="263" xr:uid="{74C93D7E-8F59-410E-906D-E4F3B0BAE306}"/>
    <cellStyle name="%40 - Vurgu4 13" xfId="283" xr:uid="{20F8FA3D-3C71-4A12-A7E7-ECE994C3D32F}"/>
    <cellStyle name="%40 - Vurgu4 14" xfId="303" xr:uid="{CD613A41-69C0-4B5C-8041-33F18DE3E8AE}"/>
    <cellStyle name="%40 - Vurgu4 15" xfId="323" xr:uid="{F8D85926-9119-43E6-B30F-E55B008D2EAA}"/>
    <cellStyle name="%40 - Vurgu4 16" xfId="343" xr:uid="{057CDCF1-7119-4180-BBCF-35BAABE4E8B3}"/>
    <cellStyle name="%40 - Vurgu4 17" xfId="363" xr:uid="{2516E173-9119-48D6-9E4A-B81B42947547}"/>
    <cellStyle name="%40 - Vurgu4 18" xfId="383" xr:uid="{2951A629-243E-4F7C-ABAB-F82DA90419FD}"/>
    <cellStyle name="%40 - Vurgu4 19" xfId="403" xr:uid="{9EA62654-87DD-4667-AD8E-E2D4805EF029}"/>
    <cellStyle name="%40 - Vurgu4 2" xfId="61" xr:uid="{B4CC6821-4BD9-40E6-BA9D-F5338D6E245B}"/>
    <cellStyle name="%40 - Vurgu4 20" xfId="423" xr:uid="{82496323-CCBC-4E2C-B0EE-071E04AF01A0}"/>
    <cellStyle name="%40 - Vurgu4 21" xfId="443" xr:uid="{3E4B82EF-F760-449D-92E7-C41DBFAC29C7}"/>
    <cellStyle name="%40 - Vurgu4 22" xfId="463" xr:uid="{0FBEF395-0002-495A-93A2-DA95CEFB492D}"/>
    <cellStyle name="%40 - Vurgu4 23" xfId="483" xr:uid="{AA2F5ABA-3775-4705-9A12-F22043D582EF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A4F2230A-A344-4906-B11E-6AC6A685B8A8}"/>
    <cellStyle name="%40 - Vurgu5 11" xfId="246" xr:uid="{3567AE6D-77BD-4C31-9E05-4916E7ABF571}"/>
    <cellStyle name="%40 - Vurgu5 12" xfId="266" xr:uid="{C3358546-BB97-46EE-A510-9011B4DD57AB}"/>
    <cellStyle name="%40 - Vurgu5 13" xfId="286" xr:uid="{1F5E4ECA-3AA4-44FE-8630-D4608A81226C}"/>
    <cellStyle name="%40 - Vurgu5 14" xfId="306" xr:uid="{64C44B32-C847-4F68-86F4-7F626F3244A4}"/>
    <cellStyle name="%40 - Vurgu5 15" xfId="326" xr:uid="{6C391731-B6DF-4152-A9A6-4EC8AFFBEACC}"/>
    <cellStyle name="%40 - Vurgu5 16" xfId="346" xr:uid="{E8D2A7D8-CB49-4131-B436-17E4D734F0F0}"/>
    <cellStyle name="%40 - Vurgu5 17" xfId="366" xr:uid="{1D9473A9-7857-4ABE-A496-AD0FAD1EDEF6}"/>
    <cellStyle name="%40 - Vurgu5 18" xfId="386" xr:uid="{FA4B8159-38B6-4A03-84C5-BF857C9BC37F}"/>
    <cellStyle name="%40 - Vurgu5 19" xfId="406" xr:uid="{2C1FA092-CA54-414A-828F-01F45FBD78B4}"/>
    <cellStyle name="%40 - Vurgu5 2" xfId="64" xr:uid="{0CF6928B-1597-4F7A-87EC-3CC6CAD9187F}"/>
    <cellStyle name="%40 - Vurgu5 20" xfId="426" xr:uid="{B98580A5-15BB-468F-8970-91CFAC6AAEE2}"/>
    <cellStyle name="%40 - Vurgu5 21" xfId="446" xr:uid="{F489497A-9476-4AD0-A836-9438AD457D00}"/>
    <cellStyle name="%40 - Vurgu5 22" xfId="466" xr:uid="{29057915-0A19-4684-B8EB-9C58ECE32981}"/>
    <cellStyle name="%40 - Vurgu5 23" xfId="486" xr:uid="{381CA401-A86E-4E45-B947-62536B1F976C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52A09D4C-3239-4933-B274-6CD90FA05D8E}"/>
    <cellStyle name="%40 - Vurgu6 11" xfId="249" xr:uid="{5835C468-54BA-4960-9CA1-3E47D1C1881F}"/>
    <cellStyle name="%40 - Vurgu6 12" xfId="269" xr:uid="{993108FC-2BE5-4122-A020-B877CAE7A159}"/>
    <cellStyle name="%40 - Vurgu6 13" xfId="289" xr:uid="{B1CD3577-06C8-429E-849C-30F8A83607C0}"/>
    <cellStyle name="%40 - Vurgu6 14" xfId="309" xr:uid="{26E43A8D-9CF1-4A90-B215-00139C2F7FFF}"/>
    <cellStyle name="%40 - Vurgu6 15" xfId="329" xr:uid="{9951414F-0CEC-4882-888A-7FAAF6ECDC24}"/>
    <cellStyle name="%40 - Vurgu6 16" xfId="349" xr:uid="{F7A4A80F-E6D5-4E46-8794-0925E07A16CD}"/>
    <cellStyle name="%40 - Vurgu6 17" xfId="369" xr:uid="{10252D0F-06D1-4DBC-9ED1-0F8353D2E68B}"/>
    <cellStyle name="%40 - Vurgu6 18" xfId="389" xr:uid="{04B69786-88D1-48E4-82B3-E9390C81CC14}"/>
    <cellStyle name="%40 - Vurgu6 19" xfId="409" xr:uid="{CC4BB3AB-1F9B-4C2F-B017-D398D9807D8E}"/>
    <cellStyle name="%40 - Vurgu6 2" xfId="67" xr:uid="{D33428DB-F8DF-453C-A164-91BD41BB6199}"/>
    <cellStyle name="%40 - Vurgu6 20" xfId="429" xr:uid="{03800491-D846-454E-A9F5-B33160EC3266}"/>
    <cellStyle name="%40 - Vurgu6 21" xfId="449" xr:uid="{52EC0206-5D14-41ED-8358-E2708FB55896}"/>
    <cellStyle name="%40 - Vurgu6 22" xfId="469" xr:uid="{C3F9563F-C53A-472C-9E05-CDA1E58A1391}"/>
    <cellStyle name="%40 - Vurgu6 23" xfId="489" xr:uid="{CF80AAD1-8ABB-4BCA-ADAD-FDE545776591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C74E98B9-6625-4522-8C32-E24A2CB55143}"/>
    <cellStyle name="%60 - Vurgu1 11" xfId="235" xr:uid="{AC6DA3FB-C0A0-4737-92C1-A214ADBCB669}"/>
    <cellStyle name="%60 - Vurgu1 12" xfId="255" xr:uid="{8EA38FC7-68E8-4018-9F28-699FEC63D310}"/>
    <cellStyle name="%60 - Vurgu1 13" xfId="275" xr:uid="{4604E118-4766-44DC-AAB4-9989EA130536}"/>
    <cellStyle name="%60 - Vurgu1 14" xfId="295" xr:uid="{14829CA8-E678-469A-8065-4EFDD051C855}"/>
    <cellStyle name="%60 - Vurgu1 15" xfId="315" xr:uid="{09D85B96-8EB0-4A29-8F08-2D362A0269F3}"/>
    <cellStyle name="%60 - Vurgu1 16" xfId="335" xr:uid="{40028CDF-2848-43C5-9630-61B9964C6BB8}"/>
    <cellStyle name="%60 - Vurgu1 17" xfId="355" xr:uid="{B154FC6B-6E54-4261-8106-965CFD956E95}"/>
    <cellStyle name="%60 - Vurgu1 18" xfId="375" xr:uid="{989E769F-5737-419B-8BD2-16405D132EA4}"/>
    <cellStyle name="%60 - Vurgu1 19" xfId="395" xr:uid="{ECA98A2F-4462-4737-B7FF-B966FAA482A1}"/>
    <cellStyle name="%60 - Vurgu1 2" xfId="53" xr:uid="{A749DB15-62DB-49E4-8565-FD270D07D99A}"/>
    <cellStyle name="%60 - Vurgu1 20" xfId="415" xr:uid="{77E7C8EE-2A5B-4224-877C-80EE3A077944}"/>
    <cellStyle name="%60 - Vurgu1 21" xfId="435" xr:uid="{01A78591-9580-40AB-8F95-34417CDEE8A4}"/>
    <cellStyle name="%60 - Vurgu1 22" xfId="455" xr:uid="{8401C902-AC30-4710-A539-00E84CCA3F11}"/>
    <cellStyle name="%60 - Vurgu1 23" xfId="475" xr:uid="{ABFC22F2-3001-4B0F-AF0B-85C26B93E07D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8DF1FEA1-4F8B-42E1-90A5-EFDBDB9A59B5}"/>
    <cellStyle name="%60 - Vurgu2 11" xfId="238" xr:uid="{B378FE3F-E66C-4464-AE0B-923987494791}"/>
    <cellStyle name="%60 - Vurgu2 12" xfId="258" xr:uid="{2EAD8227-EF17-45C1-B221-AAFEFB99487E}"/>
    <cellStyle name="%60 - Vurgu2 13" xfId="278" xr:uid="{E2192242-3251-45BB-AC25-6723111EEF3F}"/>
    <cellStyle name="%60 - Vurgu2 14" xfId="298" xr:uid="{CB1DF936-79DF-487E-BBE0-7BABE4B38052}"/>
    <cellStyle name="%60 - Vurgu2 15" xfId="318" xr:uid="{7BF62F3B-BE11-45A5-BE7B-A59C01F34F50}"/>
    <cellStyle name="%60 - Vurgu2 16" xfId="338" xr:uid="{5D7DA693-D6A7-4613-B1F7-B1D485A90247}"/>
    <cellStyle name="%60 - Vurgu2 17" xfId="358" xr:uid="{567FBB8F-BF9E-463A-972F-44B95B37D4C6}"/>
    <cellStyle name="%60 - Vurgu2 18" xfId="378" xr:uid="{D9A173BF-3339-47EE-88D7-12C2A5E9A8D2}"/>
    <cellStyle name="%60 - Vurgu2 19" xfId="398" xr:uid="{46C5FC4B-0C4E-45A6-944E-B5FC84A59FBE}"/>
    <cellStyle name="%60 - Vurgu2 2" xfId="56" xr:uid="{5AE70364-B940-481A-AF06-E19BBE068921}"/>
    <cellStyle name="%60 - Vurgu2 20" xfId="418" xr:uid="{2352488B-646A-46FA-B08D-4827E155EB11}"/>
    <cellStyle name="%60 - Vurgu2 21" xfId="438" xr:uid="{70129E20-DD11-4873-B342-17EF48C4962D}"/>
    <cellStyle name="%60 - Vurgu2 22" xfId="458" xr:uid="{513341A1-467D-49D7-AE81-C4B3F63B98D9}"/>
    <cellStyle name="%60 - Vurgu2 23" xfId="478" xr:uid="{ED6CAE90-B982-4EB4-822C-206E56401F8D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4DD01427-05AE-435B-B179-869A18D59D96}"/>
    <cellStyle name="%60 - Vurgu3 11" xfId="241" xr:uid="{8C8163A5-6039-4F6E-9891-74344277DD19}"/>
    <cellStyle name="%60 - Vurgu3 12" xfId="261" xr:uid="{EF2B5A31-51D1-40F3-884C-02CC2D39ABC6}"/>
    <cellStyle name="%60 - Vurgu3 13" xfId="281" xr:uid="{BE8A512E-6A3C-48BF-923C-E1BADF8D0E6E}"/>
    <cellStyle name="%60 - Vurgu3 14" xfId="301" xr:uid="{7B6C6672-3B33-4E81-8621-F9CDFBD03438}"/>
    <cellStyle name="%60 - Vurgu3 15" xfId="321" xr:uid="{7AB38BC7-D55E-42B9-AFFF-56535B39B778}"/>
    <cellStyle name="%60 - Vurgu3 16" xfId="341" xr:uid="{E4F23B7C-AF33-47A1-AA4C-1D7860DCA29C}"/>
    <cellStyle name="%60 - Vurgu3 17" xfId="361" xr:uid="{445A8097-21B7-47F2-B385-B36538671A9B}"/>
    <cellStyle name="%60 - Vurgu3 18" xfId="381" xr:uid="{AB0BD9E9-42A0-4A5E-8A33-DFF834A20051}"/>
    <cellStyle name="%60 - Vurgu3 19" xfId="401" xr:uid="{013B3AA0-D03A-4519-A0A0-A701C35CBA64}"/>
    <cellStyle name="%60 - Vurgu3 2" xfId="59" xr:uid="{9B116997-CCBC-4172-9BC6-2CDA1983F8EC}"/>
    <cellStyle name="%60 - Vurgu3 20" xfId="421" xr:uid="{6017FCBA-7B22-4706-AFAF-230AA2C0FA11}"/>
    <cellStyle name="%60 - Vurgu3 21" xfId="441" xr:uid="{502BD93E-EDA3-4BBB-A5A4-FB075192880E}"/>
    <cellStyle name="%60 - Vurgu3 22" xfId="461" xr:uid="{DFBF29BC-E755-4ADB-8838-48B0AC7A9CC0}"/>
    <cellStyle name="%60 - Vurgu3 23" xfId="481" xr:uid="{0205FA94-438C-4540-8491-02911FA9CC10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65EB6357-EC1B-458E-ABCF-8E6998819C6D}"/>
    <cellStyle name="%60 - Vurgu4 11" xfId="244" xr:uid="{1C052D69-78E4-455B-9DA7-125F72553F8E}"/>
    <cellStyle name="%60 - Vurgu4 12" xfId="264" xr:uid="{15F2E5D3-CC6F-46C3-9603-BC3ED58B9035}"/>
    <cellStyle name="%60 - Vurgu4 13" xfId="284" xr:uid="{BCFC13F3-526A-49EE-A4B0-1EE0B0B67563}"/>
    <cellStyle name="%60 - Vurgu4 14" xfId="304" xr:uid="{466B1634-DEBD-4112-9664-460D1A13A923}"/>
    <cellStyle name="%60 - Vurgu4 15" xfId="324" xr:uid="{65CD7DD5-618E-4AB7-A84F-D1032C5BA663}"/>
    <cellStyle name="%60 - Vurgu4 16" xfId="344" xr:uid="{EAE0C5D2-8544-410F-B431-A7CC1922C755}"/>
    <cellStyle name="%60 - Vurgu4 17" xfId="364" xr:uid="{6880FCAD-375F-4AF1-A9D3-3B0761CC0E76}"/>
    <cellStyle name="%60 - Vurgu4 18" xfId="384" xr:uid="{706BFAD6-F6B4-4A43-A53F-828DE033D2CE}"/>
    <cellStyle name="%60 - Vurgu4 19" xfId="404" xr:uid="{395CADFD-5757-440A-8903-5E5333F74374}"/>
    <cellStyle name="%60 - Vurgu4 2" xfId="62" xr:uid="{D4A79C3F-41E1-49A3-9E2B-B04FC460EA80}"/>
    <cellStyle name="%60 - Vurgu4 20" xfId="424" xr:uid="{B1581034-507A-4838-9A3A-38AD025C937A}"/>
    <cellStyle name="%60 - Vurgu4 21" xfId="444" xr:uid="{4080CC4C-D488-4C65-8245-05696B2668F0}"/>
    <cellStyle name="%60 - Vurgu4 22" xfId="464" xr:uid="{E1DC59B0-6CEE-455B-AA79-6BBC047BC377}"/>
    <cellStyle name="%60 - Vurgu4 23" xfId="484" xr:uid="{6ED13A2E-8107-487E-A2E7-432C5666EAAA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AD08B3FE-0037-4C9F-BC99-DB1AEC28337C}"/>
    <cellStyle name="%60 - Vurgu5 11" xfId="247" xr:uid="{0A01B8E4-7DF1-467A-AB55-A765E1738911}"/>
    <cellStyle name="%60 - Vurgu5 12" xfId="267" xr:uid="{856EA7C9-EA68-465E-B960-764367EDDCEC}"/>
    <cellStyle name="%60 - Vurgu5 13" xfId="287" xr:uid="{AF127F0B-E67E-4225-AD73-EAC85D5F73D0}"/>
    <cellStyle name="%60 - Vurgu5 14" xfId="307" xr:uid="{8C031431-2180-436C-9FAD-CD9BCDE9DC91}"/>
    <cellStyle name="%60 - Vurgu5 15" xfId="327" xr:uid="{8D281405-2562-4136-9A3A-1E1383A5A1AF}"/>
    <cellStyle name="%60 - Vurgu5 16" xfId="347" xr:uid="{5BE7683B-3C7B-4979-81AD-CF6B0A7C1BCB}"/>
    <cellStyle name="%60 - Vurgu5 17" xfId="367" xr:uid="{03325801-D674-41CE-83C6-1F74D9102009}"/>
    <cellStyle name="%60 - Vurgu5 18" xfId="387" xr:uid="{00EB6D84-5DAD-4D71-A1ED-FC55DE003896}"/>
    <cellStyle name="%60 - Vurgu5 19" xfId="407" xr:uid="{C0C0D010-3E89-49C7-B4B7-3182B104AE2F}"/>
    <cellStyle name="%60 - Vurgu5 2" xfId="65" xr:uid="{AEBDEF08-873D-4259-999F-5FCA63B9CDE5}"/>
    <cellStyle name="%60 - Vurgu5 20" xfId="427" xr:uid="{7F2AB77A-0F68-4AB4-8138-C786E5F421A5}"/>
    <cellStyle name="%60 - Vurgu5 21" xfId="447" xr:uid="{2156D741-B394-4191-823C-4FC644A2DF32}"/>
    <cellStyle name="%60 - Vurgu5 22" xfId="467" xr:uid="{D2F7EDFA-ACA0-470B-98F3-50A69B84E500}"/>
    <cellStyle name="%60 - Vurgu5 23" xfId="487" xr:uid="{0A9209DA-6D5E-4745-BB07-1B0FB741962E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B697D5CA-D69E-44D8-94BB-93ABE5ACB3F4}"/>
    <cellStyle name="%60 - Vurgu6 11" xfId="250" xr:uid="{C6B0AF0B-559B-4197-B239-0D92B4AF9BFB}"/>
    <cellStyle name="%60 - Vurgu6 12" xfId="270" xr:uid="{F36CD2AC-4B12-48C9-AC55-2F179D9E9D26}"/>
    <cellStyle name="%60 - Vurgu6 13" xfId="290" xr:uid="{9B8145FC-58BB-46A7-B3A3-17ABB029378D}"/>
    <cellStyle name="%60 - Vurgu6 14" xfId="310" xr:uid="{1C528BBF-E18C-43B0-9520-A7E512AD6E64}"/>
    <cellStyle name="%60 - Vurgu6 15" xfId="330" xr:uid="{C98D004F-0B35-4685-8FBE-DCE11E0B7AF5}"/>
    <cellStyle name="%60 - Vurgu6 16" xfId="350" xr:uid="{328179F0-EBA2-4314-97F8-49E8104CD0C0}"/>
    <cellStyle name="%60 - Vurgu6 17" xfId="370" xr:uid="{2C98EC73-6F22-4227-9650-DD7D5CCFB362}"/>
    <cellStyle name="%60 - Vurgu6 18" xfId="390" xr:uid="{5E536A5E-63AC-4111-A71E-22280F1ACF06}"/>
    <cellStyle name="%60 - Vurgu6 19" xfId="410" xr:uid="{BDA9936D-0DB2-4CBA-A7AB-31FC40A1804C}"/>
    <cellStyle name="%60 - Vurgu6 2" xfId="68" xr:uid="{59D4DD83-86F1-441F-B076-9E66181B13D6}"/>
    <cellStyle name="%60 - Vurgu6 20" xfId="430" xr:uid="{1FEAE39A-1EB0-49EE-80B4-3BAB0CB6541D}"/>
    <cellStyle name="%60 - Vurgu6 21" xfId="450" xr:uid="{E0448F9F-FB69-4F94-BA9E-EF693F95E0EF}"/>
    <cellStyle name="%60 - Vurgu6 22" xfId="470" xr:uid="{65DF9354-ABE9-421B-A64A-BB6F48195A1E}"/>
    <cellStyle name="%60 - Vurgu6 23" xfId="490" xr:uid="{789F12D4-5DF1-4743-8C51-39780F1493DA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A16225CE-743C-4769-8857-D2D7B6C93F74}"/>
    <cellStyle name="Normal 16" xfId="231" xr:uid="{34143A7A-9CF6-4FF8-96AF-63125C7DAB04}"/>
    <cellStyle name="Normal 17" xfId="251" xr:uid="{8DC6F41A-2AA7-499E-878B-77C7EA9EB270}"/>
    <cellStyle name="Normal 18" xfId="271" xr:uid="{2F86BCC8-4074-4E20-8318-B83689E4A29E}"/>
    <cellStyle name="Normal 19" xfId="291" xr:uid="{D5E656A8-A6C2-49AC-A0E6-B95383C0A382}"/>
    <cellStyle name="Normal 2" xfId="47" xr:uid="{5AA281CE-7654-48E3-B4A7-93E3DD1EC944}"/>
    <cellStyle name="Normal 20" xfId="311" xr:uid="{ECDBEAA4-8485-4B4F-BD37-9530F3645B75}"/>
    <cellStyle name="Normal 21" xfId="331" xr:uid="{1851786B-588C-4E3D-8E29-DC67A6C88782}"/>
    <cellStyle name="Normal 22" xfId="351" xr:uid="{946E6022-83B3-4472-B553-49F80251A414}"/>
    <cellStyle name="Normal 23" xfId="371" xr:uid="{EBD73B55-EEEC-4B24-9424-AA7B12C76D5E}"/>
    <cellStyle name="Normal 24" xfId="391" xr:uid="{F0DCEFFD-2EA0-4F15-B167-4C552C800EBC}"/>
    <cellStyle name="Normal 25" xfId="411" xr:uid="{C7FD7B99-F265-4F7E-8504-0AB4508A0EA7}"/>
    <cellStyle name="Normal 26" xfId="431" xr:uid="{B046B57D-DE54-4F00-ABA2-73DFA372904F}"/>
    <cellStyle name="Normal 27" xfId="451" xr:uid="{2BE29160-852F-4B88-96DE-C1D836D34974}"/>
    <cellStyle name="Normal 28" xfId="471" xr:uid="{2E4E8E84-9C24-4BAC-9DEA-2FA2794E78D9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11F164BE-ED9D-4C17-A823-73CA6B61E68C}"/>
    <cellStyle name="Not 13" xfId="232" xr:uid="{71C3612E-5F66-499C-9009-BCF590E6D9A4}"/>
    <cellStyle name="Not 14" xfId="252" xr:uid="{176E587C-7FC0-4020-9F88-F6FFD4728D7C}"/>
    <cellStyle name="Not 15" xfId="272" xr:uid="{C176DD1B-F06A-48D6-968C-B1994E06A8C7}"/>
    <cellStyle name="Not 16" xfId="292" xr:uid="{34215254-D968-4903-934C-340E0D94D8AE}"/>
    <cellStyle name="Not 17" xfId="312" xr:uid="{8AA2F4B0-8C59-4C8C-9673-38D533B8CF9F}"/>
    <cellStyle name="Not 18" xfId="332" xr:uid="{0FB2DAD2-A44C-48CA-822B-B45A1B32BE5A}"/>
    <cellStyle name="Not 19" xfId="352" xr:uid="{F107F290-DF0E-4C67-9908-513BBF3E4800}"/>
    <cellStyle name="Not 2" xfId="48" xr:uid="{C4E66159-CDE1-4209-9E3F-CD196C5357D9}"/>
    <cellStyle name="Not 20" xfId="372" xr:uid="{8A070DFE-0D96-4E6E-9322-9C6B3973D393}"/>
    <cellStyle name="Not 21" xfId="392" xr:uid="{A239E3E1-05DF-4D67-9E4B-59C1E43C8F3F}"/>
    <cellStyle name="Not 22" xfId="412" xr:uid="{8EC2011C-8C51-4717-9165-32A534031C1D}"/>
    <cellStyle name="Not 23" xfId="432" xr:uid="{36AAF3B5-C936-486D-993B-B9E05C2576D9}"/>
    <cellStyle name="Not 24" xfId="452" xr:uid="{8B69A793-D947-473F-BE1D-CE65842107D0}"/>
    <cellStyle name="Not 25" xfId="472" xr:uid="{F80E04E3-7E45-49B3-ACFA-7A2665325215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9" sqref="V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SUBTOTAL(109,N4:N22)</f>
        <v>4000000</v>
      </c>
    </row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L2" s="180" t="s">
        <v>32</v>
      </c>
      <c r="M2" s="180"/>
      <c r="N2" s="1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</row>
    <row r="4" spans="2:29" x14ac:dyDescent="0.25">
      <c r="B4" s="7">
        <v>45870</v>
      </c>
      <c r="C4" s="8"/>
      <c r="D4" s="9"/>
      <c r="E4" s="10">
        <v>17.75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933.47249999999997</v>
      </c>
      <c r="L4" s="52">
        <v>45898</v>
      </c>
      <c r="M4" s="17" t="s">
        <v>40</v>
      </c>
      <c r="N4" s="40">
        <v>1500000</v>
      </c>
    </row>
    <row r="5" spans="2:29" x14ac:dyDescent="0.25">
      <c r="B5" s="7">
        <v>45871</v>
      </c>
      <c r="C5" s="8"/>
      <c r="D5" s="9"/>
      <c r="E5" s="10">
        <v>17.75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92.413777499999995</v>
      </c>
      <c r="L5" s="52">
        <v>45898</v>
      </c>
      <c r="M5" s="17" t="s">
        <v>39</v>
      </c>
      <c r="N5" s="40">
        <v>2500000</v>
      </c>
    </row>
    <row r="6" spans="2:29" x14ac:dyDescent="0.25">
      <c r="B6" s="7">
        <v>45872</v>
      </c>
      <c r="C6" s="8"/>
      <c r="D6" s="9"/>
      <c r="E6" s="10">
        <v>17.75</v>
      </c>
      <c r="F6" s="33">
        <f t="shared" si="0"/>
        <v>0</v>
      </c>
      <c r="G6" s="11"/>
      <c r="H6" s="12" t="s">
        <v>8</v>
      </c>
      <c r="I6" s="13"/>
      <c r="J6" s="14"/>
      <c r="L6" s="52" t="s">
        <v>41</v>
      </c>
      <c r="N6" s="40"/>
    </row>
    <row r="7" spans="2:29" x14ac:dyDescent="0.25">
      <c r="B7" s="7">
        <v>45873</v>
      </c>
      <c r="C7" s="8"/>
      <c r="D7" s="9"/>
      <c r="E7" s="10">
        <v>17.75</v>
      </c>
      <c r="F7" s="33">
        <f t="shared" si="0"/>
        <v>0</v>
      </c>
      <c r="G7" s="11"/>
      <c r="H7" s="12" t="s">
        <v>9</v>
      </c>
      <c r="I7" s="13"/>
      <c r="J7" s="14">
        <v>0</v>
      </c>
      <c r="L7" s="17"/>
      <c r="M7" s="17"/>
      <c r="N7" s="40"/>
    </row>
    <row r="8" spans="2:29" x14ac:dyDescent="0.25">
      <c r="B8" s="7">
        <v>45874</v>
      </c>
      <c r="C8" s="8"/>
      <c r="D8" s="9"/>
      <c r="E8" s="10">
        <v>17.75</v>
      </c>
      <c r="F8" s="33">
        <f t="shared" si="0"/>
        <v>0</v>
      </c>
      <c r="G8" s="15">
        <v>45924</v>
      </c>
      <c r="H8" s="16" t="s">
        <v>49</v>
      </c>
      <c r="I8" s="17"/>
      <c r="J8" s="65">
        <v>92376.27</v>
      </c>
    </row>
    <row r="9" spans="2:29" x14ac:dyDescent="0.25">
      <c r="B9" s="7">
        <v>45875</v>
      </c>
      <c r="C9" s="8"/>
      <c r="D9" s="9"/>
      <c r="E9" s="10">
        <v>17.75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>
        <v>17.75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>
        <v>17.75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>
        <v>17.75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>
        <v>17.75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>
        <v>17.75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>
        <v>17.75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>
        <v>17.75</v>
      </c>
      <c r="F16" s="33">
        <f t="shared" si="0"/>
        <v>0</v>
      </c>
      <c r="G16" s="19"/>
      <c r="H16" s="16"/>
      <c r="I16" s="17"/>
      <c r="J16" s="18"/>
      <c r="L16" t="s">
        <v>35</v>
      </c>
    </row>
    <row r="17" spans="2:12" x14ac:dyDescent="0.25">
      <c r="B17" s="7">
        <v>45883</v>
      </c>
      <c r="C17" s="8"/>
      <c r="D17" s="9"/>
      <c r="E17" s="10">
        <v>17.75</v>
      </c>
      <c r="F17" s="33">
        <f t="shared" si="0"/>
        <v>0</v>
      </c>
      <c r="G17" s="19"/>
      <c r="H17" s="16"/>
      <c r="I17" s="17"/>
      <c r="J17" s="18"/>
      <c r="L17" t="s">
        <v>36</v>
      </c>
    </row>
    <row r="18" spans="2:12" x14ac:dyDescent="0.25">
      <c r="B18" s="7">
        <v>45884</v>
      </c>
      <c r="C18" s="8"/>
      <c r="D18" s="9"/>
      <c r="E18" s="10">
        <v>17.75</v>
      </c>
      <c r="F18" s="33">
        <f t="shared" si="0"/>
        <v>0</v>
      </c>
      <c r="G18" s="19"/>
      <c r="H18" s="16"/>
      <c r="I18" s="17"/>
      <c r="J18" s="18"/>
      <c r="L18" t="s">
        <v>37</v>
      </c>
    </row>
    <row r="19" spans="2:12" x14ac:dyDescent="0.25">
      <c r="B19" s="7">
        <v>45885</v>
      </c>
      <c r="C19" s="8"/>
      <c r="D19" s="9"/>
      <c r="E19" s="10">
        <v>17.75</v>
      </c>
      <c r="F19" s="33">
        <f t="shared" si="0"/>
        <v>0</v>
      </c>
      <c r="G19" s="19"/>
      <c r="H19" s="16"/>
      <c r="I19" s="17"/>
      <c r="J19" s="18"/>
      <c r="L19" t="s">
        <v>38</v>
      </c>
    </row>
    <row r="20" spans="2:12" x14ac:dyDescent="0.25">
      <c r="B20" s="7">
        <v>45886</v>
      </c>
      <c r="C20" s="8"/>
      <c r="D20" s="9"/>
      <c r="E20" s="10">
        <v>17.75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45887</v>
      </c>
      <c r="C21" s="8"/>
      <c r="D21" s="9"/>
      <c r="E21" s="10">
        <v>17.75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45888</v>
      </c>
      <c r="C22" s="8"/>
      <c r="D22" s="9"/>
      <c r="E22" s="10">
        <v>17.75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45889</v>
      </c>
      <c r="C23" s="8"/>
      <c r="D23" s="9"/>
      <c r="E23" s="10">
        <v>17.75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45890</v>
      </c>
      <c r="C24" s="8"/>
      <c r="D24" s="9"/>
      <c r="E24" s="10">
        <v>17.75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45891</v>
      </c>
      <c r="C25" s="8"/>
      <c r="D25" s="9"/>
      <c r="E25" s="10">
        <v>17.75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45892</v>
      </c>
      <c r="C26" s="8"/>
      <c r="D26" s="9"/>
      <c r="E26" s="10">
        <v>17.75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45893</v>
      </c>
      <c r="C27" s="8"/>
      <c r="D27" s="9"/>
      <c r="E27" s="10">
        <v>17.75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45894</v>
      </c>
      <c r="C28" s="8"/>
      <c r="D28" s="9"/>
      <c r="E28" s="10">
        <v>17.75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45895</v>
      </c>
      <c r="C29" s="8"/>
      <c r="D29" s="9"/>
      <c r="E29" s="10">
        <v>17.75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45896</v>
      </c>
      <c r="C30" s="8"/>
      <c r="D30" s="9"/>
      <c r="E30" s="10">
        <v>17.75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45897</v>
      </c>
      <c r="C31" s="8"/>
      <c r="D31" s="9"/>
      <c r="E31" s="10">
        <v>17.75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45898</v>
      </c>
      <c r="C32" s="8"/>
      <c r="D32" s="9"/>
      <c r="E32" s="10">
        <v>17.75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>
        <v>3102.5</v>
      </c>
      <c r="D33" s="9"/>
      <c r="E33" s="10">
        <v>17.75</v>
      </c>
      <c r="F33" s="33">
        <f t="shared" si="0"/>
        <v>55069.375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2156.5</v>
      </c>
      <c r="D34" s="36"/>
      <c r="E34" s="10">
        <v>17.75</v>
      </c>
      <c r="F34" s="38">
        <f t="shared" si="0"/>
        <v>38277.875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5259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93402.156277500006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93347.25</v>
      </c>
      <c r="L36" s="31">
        <f>J36-J4-J5-J6</f>
        <v>92321.363722499998</v>
      </c>
    </row>
    <row r="37" spans="2:12" x14ac:dyDescent="0.25">
      <c r="B37" s="26" t="s">
        <v>14</v>
      </c>
      <c r="C37" s="30">
        <f>C35</f>
        <v>5259</v>
      </c>
      <c r="D37" s="9">
        <f>D35/1.03</f>
        <v>0</v>
      </c>
      <c r="E37" s="10"/>
      <c r="F37" s="33">
        <f>SUM(F4:F36)</f>
        <v>93347.25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-54.906277500005672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SUBTOTAL(109,N4:N22)</f>
        <v>0</v>
      </c>
    </row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L2" s="180" t="s">
        <v>32</v>
      </c>
      <c r="M2" s="180"/>
      <c r="N2" s="1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1289588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18</v>
      </c>
      <c r="M3" s="51" t="s">
        <v>33</v>
      </c>
      <c r="N3" s="51" t="s">
        <v>34</v>
      </c>
      <c r="P3" s="64">
        <v>45912</v>
      </c>
      <c r="Q3" s="17">
        <f>R3-P3</f>
        <v>79</v>
      </c>
      <c r="R3" s="52">
        <v>45991</v>
      </c>
      <c r="S3" s="17" t="s">
        <v>47</v>
      </c>
      <c r="T3" s="63">
        <v>328</v>
      </c>
      <c r="U3" s="62" t="s">
        <v>43</v>
      </c>
      <c r="V3" s="62" t="s">
        <v>44</v>
      </c>
      <c r="W3" s="61">
        <v>65</v>
      </c>
      <c r="X3" s="62" t="s">
        <v>45</v>
      </c>
      <c r="Y3" s="60">
        <v>800</v>
      </c>
      <c r="Z3" s="58">
        <v>52000</v>
      </c>
      <c r="AA3" s="59"/>
      <c r="AB3" s="58">
        <v>52000</v>
      </c>
      <c r="AC3" t="s">
        <v>48</v>
      </c>
    </row>
    <row r="4" spans="2:29" x14ac:dyDescent="0.25">
      <c r="B4" s="7">
        <v>45901</v>
      </c>
      <c r="C4" s="8">
        <v>2734</v>
      </c>
      <c r="D4" s="9"/>
      <c r="E4" s="10">
        <v>18.350000000000001</v>
      </c>
      <c r="F4" s="33">
        <f>E4*C4</f>
        <v>50168.9</v>
      </c>
      <c r="G4" s="11"/>
      <c r="H4" s="12" t="s">
        <v>6</v>
      </c>
      <c r="I4" s="13">
        <v>0.01</v>
      </c>
      <c r="J4" s="14">
        <f>(F36+F37)*I4</f>
        <v>13411.372750000004</v>
      </c>
      <c r="L4" s="56">
        <v>45898</v>
      </c>
      <c r="M4" s="13" t="s">
        <v>40</v>
      </c>
      <c r="N4" s="57">
        <v>1500000</v>
      </c>
      <c r="P4" s="64">
        <v>45912</v>
      </c>
      <c r="Q4" s="17">
        <f>R4-P4</f>
        <v>79</v>
      </c>
      <c r="R4" s="52">
        <v>45991</v>
      </c>
      <c r="S4" s="17" t="s">
        <v>47</v>
      </c>
      <c r="T4" s="63">
        <v>328</v>
      </c>
      <c r="U4" s="62" t="s">
        <v>43</v>
      </c>
      <c r="V4" s="62" t="s">
        <v>46</v>
      </c>
      <c r="W4" s="61">
        <v>400</v>
      </c>
      <c r="X4" s="62" t="s">
        <v>45</v>
      </c>
      <c r="Y4" s="60">
        <v>643.56435999999997</v>
      </c>
      <c r="Z4" s="58">
        <v>257425.74</v>
      </c>
      <c r="AA4" s="58">
        <v>2574.2600000000002</v>
      </c>
      <c r="AB4" s="58">
        <v>260000</v>
      </c>
      <c r="AC4" t="s">
        <v>48</v>
      </c>
    </row>
    <row r="5" spans="2:29" x14ac:dyDescent="0.25">
      <c r="B5" s="7">
        <v>45902</v>
      </c>
      <c r="C5" s="8">
        <v>2540</v>
      </c>
      <c r="D5" s="9"/>
      <c r="E5" s="10">
        <v>18.350000000000001</v>
      </c>
      <c r="F5" s="33">
        <f t="shared" ref="F5:F34" si="0">E5*C5</f>
        <v>46609</v>
      </c>
      <c r="G5" s="11"/>
      <c r="H5" s="12" t="s">
        <v>7</v>
      </c>
      <c r="I5" s="13">
        <v>1E-3</v>
      </c>
      <c r="J5" s="14">
        <f>(F36+F37-J4-J6)*I5</f>
        <v>1324.3993322500003</v>
      </c>
      <c r="L5" s="56">
        <v>45898</v>
      </c>
      <c r="M5" s="13" t="s">
        <v>39</v>
      </c>
      <c r="N5" s="57">
        <v>2500000</v>
      </c>
      <c r="P5" s="72">
        <v>45926</v>
      </c>
      <c r="Q5" s="17">
        <f>R5-P5</f>
        <v>65</v>
      </c>
      <c r="R5" s="52">
        <v>45991</v>
      </c>
      <c r="S5" s="17" t="s">
        <v>47</v>
      </c>
      <c r="T5" s="71">
        <v>343</v>
      </c>
      <c r="U5" s="70" t="s">
        <v>43</v>
      </c>
      <c r="V5" s="70" t="s">
        <v>51</v>
      </c>
      <c r="W5" s="66">
        <v>27120</v>
      </c>
      <c r="X5" s="70" t="s">
        <v>12</v>
      </c>
      <c r="Y5" s="69">
        <v>22.4</v>
      </c>
      <c r="Z5" s="67">
        <v>607488</v>
      </c>
      <c r="AA5" s="68"/>
      <c r="AB5" s="67">
        <v>607488</v>
      </c>
      <c r="AC5" t="s">
        <v>48</v>
      </c>
    </row>
    <row r="6" spans="2:29" x14ac:dyDescent="0.25">
      <c r="B6" s="7">
        <v>45903</v>
      </c>
      <c r="C6" s="8">
        <v>2638</v>
      </c>
      <c r="D6" s="9"/>
      <c r="E6" s="10">
        <v>18.350000000000001</v>
      </c>
      <c r="F6" s="33">
        <f t="shared" si="0"/>
        <v>48407.3</v>
      </c>
      <c r="G6" s="11"/>
      <c r="H6" s="12" t="s">
        <v>8</v>
      </c>
      <c r="I6" s="13"/>
      <c r="J6" s="14">
        <v>3326.57</v>
      </c>
      <c r="L6" s="53" t="s">
        <v>42</v>
      </c>
      <c r="M6" s="54"/>
      <c r="N6" s="55">
        <v>-4000000</v>
      </c>
      <c r="P6" s="79">
        <v>45930</v>
      </c>
      <c r="Q6" s="17">
        <f>R6-P6</f>
        <v>61</v>
      </c>
      <c r="R6" s="52">
        <v>45991</v>
      </c>
      <c r="S6" s="17" t="s">
        <v>47</v>
      </c>
      <c r="T6" s="78">
        <v>368</v>
      </c>
      <c r="U6" s="77" t="s">
        <v>43</v>
      </c>
      <c r="V6" s="77" t="s">
        <v>50</v>
      </c>
      <c r="W6" s="76">
        <v>50</v>
      </c>
      <c r="X6" s="77" t="s">
        <v>45</v>
      </c>
      <c r="Y6" s="75">
        <v>760</v>
      </c>
      <c r="Z6" s="74">
        <v>38000</v>
      </c>
      <c r="AA6" s="73"/>
      <c r="AB6" s="74">
        <v>38000</v>
      </c>
      <c r="AC6" t="s">
        <v>48</v>
      </c>
    </row>
    <row r="7" spans="2:29" x14ac:dyDescent="0.25">
      <c r="B7" s="7">
        <v>45904</v>
      </c>
      <c r="C7" s="8">
        <v>2693</v>
      </c>
      <c r="D7" s="9"/>
      <c r="E7" s="10">
        <v>18.350000000000001</v>
      </c>
      <c r="F7" s="33">
        <f t="shared" si="0"/>
        <v>49416.55</v>
      </c>
      <c r="G7" s="11"/>
      <c r="H7" s="12" t="s">
        <v>9</v>
      </c>
      <c r="I7" s="13"/>
      <c r="J7" s="14">
        <f>'AĞUSTOS 2025'!J39*-1</f>
        <v>54.906277500005672</v>
      </c>
      <c r="L7" s="17"/>
      <c r="M7" s="17"/>
      <c r="N7" s="40"/>
      <c r="P7" s="79">
        <v>45930</v>
      </c>
      <c r="Q7" s="17">
        <f>R7-P7</f>
        <v>61</v>
      </c>
      <c r="R7" s="52">
        <v>45991</v>
      </c>
      <c r="S7" s="17" t="s">
        <v>47</v>
      </c>
      <c r="T7" s="78">
        <v>368</v>
      </c>
      <c r="U7" s="77" t="s">
        <v>43</v>
      </c>
      <c r="V7" s="77" t="s">
        <v>44</v>
      </c>
      <c r="W7" s="76">
        <v>405</v>
      </c>
      <c r="X7" s="77" t="s">
        <v>45</v>
      </c>
      <c r="Y7" s="75">
        <v>820</v>
      </c>
      <c r="Z7" s="74">
        <v>332100</v>
      </c>
      <c r="AA7" s="73"/>
      <c r="AB7" s="74">
        <v>332100</v>
      </c>
      <c r="AC7" t="s">
        <v>48</v>
      </c>
    </row>
    <row r="8" spans="2:29" x14ac:dyDescent="0.25">
      <c r="B8" s="7">
        <v>45905</v>
      </c>
      <c r="C8" s="8">
        <v>2597</v>
      </c>
      <c r="D8" s="9"/>
      <c r="E8" s="10">
        <v>18.350000000000001</v>
      </c>
      <c r="F8" s="33">
        <f t="shared" si="0"/>
        <v>47654.950000000004</v>
      </c>
      <c r="G8" s="15">
        <v>45898</v>
      </c>
      <c r="H8" s="16" t="s">
        <v>40</v>
      </c>
      <c r="I8" s="17"/>
      <c r="J8" s="18">
        <v>1500000</v>
      </c>
    </row>
    <row r="9" spans="2:29" x14ac:dyDescent="0.25">
      <c r="B9" s="7">
        <v>45906</v>
      </c>
      <c r="C9" s="8">
        <v>2597</v>
      </c>
      <c r="D9" s="9"/>
      <c r="E9" s="10">
        <v>18.350000000000001</v>
      </c>
      <c r="F9" s="33">
        <f t="shared" si="0"/>
        <v>47654.950000000004</v>
      </c>
      <c r="G9" s="15">
        <v>45898</v>
      </c>
      <c r="H9" s="16" t="s">
        <v>39</v>
      </c>
      <c r="I9" s="17"/>
      <c r="J9" s="18">
        <v>2500000</v>
      </c>
      <c r="P9" s="81"/>
      <c r="Q9" s="82"/>
      <c r="R9" s="83"/>
      <c r="S9" s="83"/>
      <c r="T9" s="86"/>
      <c r="U9" s="83"/>
      <c r="V9" s="84"/>
      <c r="W9" s="85"/>
      <c r="X9" s="80"/>
      <c r="Y9" s="85"/>
    </row>
    <row r="10" spans="2:29" x14ac:dyDescent="0.25">
      <c r="B10" s="7">
        <v>45907</v>
      </c>
      <c r="C10" s="8">
        <v>2537</v>
      </c>
      <c r="D10" s="9"/>
      <c r="E10" s="10">
        <v>18.350000000000001</v>
      </c>
      <c r="F10" s="33">
        <f t="shared" si="0"/>
        <v>46553.950000000004</v>
      </c>
      <c r="G10" s="15"/>
      <c r="H10" s="16"/>
      <c r="I10" s="17"/>
      <c r="J10" s="18"/>
      <c r="P10" s="81"/>
      <c r="Q10" s="82"/>
      <c r="R10" s="83"/>
      <c r="S10" s="83"/>
      <c r="T10" s="86"/>
      <c r="U10" s="83"/>
      <c r="V10" s="84"/>
      <c r="W10" s="85"/>
      <c r="X10" s="80"/>
      <c r="Y10" s="85"/>
    </row>
    <row r="11" spans="2:29" x14ac:dyDescent="0.25">
      <c r="B11" s="7">
        <v>45908</v>
      </c>
      <c r="C11" s="8">
        <v>2584</v>
      </c>
      <c r="D11" s="9"/>
      <c r="E11" s="10">
        <v>18.350000000000001</v>
      </c>
      <c r="F11" s="33">
        <f t="shared" si="0"/>
        <v>47416.4</v>
      </c>
      <c r="G11" s="19" t="s">
        <v>52</v>
      </c>
      <c r="H11" s="16"/>
      <c r="I11" s="17"/>
      <c r="J11" s="18">
        <v>14932.75</v>
      </c>
    </row>
    <row r="12" spans="2:29" x14ac:dyDescent="0.25">
      <c r="B12" s="7">
        <v>45909</v>
      </c>
      <c r="C12" s="8">
        <v>2604</v>
      </c>
      <c r="D12" s="9"/>
      <c r="E12" s="10">
        <v>18.350000000000001</v>
      </c>
      <c r="F12" s="33">
        <f t="shared" si="0"/>
        <v>47783.4</v>
      </c>
      <c r="G12" s="19" t="s">
        <v>53</v>
      </c>
      <c r="H12" s="16"/>
      <c r="I12" s="17"/>
      <c r="J12" s="18">
        <v>12719</v>
      </c>
    </row>
    <row r="13" spans="2:29" x14ac:dyDescent="0.25">
      <c r="B13" s="7">
        <v>45910</v>
      </c>
      <c r="C13" s="8">
        <v>2527</v>
      </c>
      <c r="D13" s="9"/>
      <c r="E13" s="10">
        <v>18.350000000000001</v>
      </c>
      <c r="F13" s="33">
        <f t="shared" si="0"/>
        <v>46370.450000000004</v>
      </c>
      <c r="G13" s="19"/>
      <c r="H13" s="16"/>
      <c r="I13" s="17"/>
      <c r="J13" s="18"/>
    </row>
    <row r="14" spans="2:29" x14ac:dyDescent="0.25">
      <c r="B14" s="7">
        <v>45911</v>
      </c>
      <c r="C14" s="8">
        <v>2570</v>
      </c>
      <c r="D14" s="9"/>
      <c r="E14" s="10">
        <v>18.350000000000001</v>
      </c>
      <c r="F14" s="33">
        <f t="shared" si="0"/>
        <v>47159.500000000007</v>
      </c>
      <c r="G14" s="19"/>
      <c r="H14" s="16"/>
      <c r="I14" s="17"/>
      <c r="J14" s="18"/>
    </row>
    <row r="15" spans="2:29" x14ac:dyDescent="0.25">
      <c r="B15" s="7">
        <v>45912</v>
      </c>
      <c r="C15" s="8">
        <v>2469</v>
      </c>
      <c r="D15" s="9"/>
      <c r="E15" s="10">
        <v>18.350000000000001</v>
      </c>
      <c r="F15" s="33">
        <f t="shared" si="0"/>
        <v>45306.15</v>
      </c>
      <c r="G15" s="19"/>
      <c r="H15" s="16"/>
      <c r="I15" s="17"/>
      <c r="J15" s="18"/>
    </row>
    <row r="16" spans="2:29" x14ac:dyDescent="0.25">
      <c r="B16" s="7">
        <v>45913</v>
      </c>
      <c r="C16" s="8">
        <v>2521</v>
      </c>
      <c r="D16" s="9"/>
      <c r="E16" s="10">
        <v>18.350000000000001</v>
      </c>
      <c r="F16" s="33">
        <f t="shared" si="0"/>
        <v>46260.350000000006</v>
      </c>
      <c r="G16" s="19"/>
      <c r="H16" s="16"/>
      <c r="I16" s="17"/>
      <c r="J16" s="18"/>
      <c r="L16" t="s">
        <v>35</v>
      </c>
    </row>
    <row r="17" spans="2:12" x14ac:dyDescent="0.25">
      <c r="B17" s="7">
        <v>45914</v>
      </c>
      <c r="C17" s="8">
        <v>2329.5</v>
      </c>
      <c r="D17" s="9"/>
      <c r="E17" s="10">
        <v>18.350000000000001</v>
      </c>
      <c r="F17" s="33">
        <f t="shared" si="0"/>
        <v>42746.325000000004</v>
      </c>
      <c r="G17" s="19"/>
      <c r="H17" s="16"/>
      <c r="I17" s="17"/>
      <c r="J17" s="18"/>
      <c r="L17" t="s">
        <v>36</v>
      </c>
    </row>
    <row r="18" spans="2:12" x14ac:dyDescent="0.25">
      <c r="B18" s="7">
        <v>45915</v>
      </c>
      <c r="C18" s="8">
        <v>2454</v>
      </c>
      <c r="D18" s="9"/>
      <c r="E18" s="10">
        <v>18.350000000000001</v>
      </c>
      <c r="F18" s="33">
        <f t="shared" si="0"/>
        <v>45030.9</v>
      </c>
      <c r="G18" s="19"/>
      <c r="H18" s="16"/>
      <c r="I18" s="17"/>
      <c r="J18" s="18"/>
      <c r="L18" t="s">
        <v>37</v>
      </c>
    </row>
    <row r="19" spans="2:12" x14ac:dyDescent="0.25">
      <c r="B19" s="7">
        <v>45916</v>
      </c>
      <c r="C19" s="8">
        <v>2436</v>
      </c>
      <c r="D19" s="9"/>
      <c r="E19" s="10">
        <v>18.350000000000001</v>
      </c>
      <c r="F19" s="33">
        <f t="shared" si="0"/>
        <v>44700.600000000006</v>
      </c>
      <c r="G19" s="19"/>
      <c r="H19" s="16"/>
      <c r="I19" s="17"/>
      <c r="J19" s="18"/>
      <c r="L19" t="s">
        <v>38</v>
      </c>
    </row>
    <row r="20" spans="2:12" x14ac:dyDescent="0.25">
      <c r="B20" s="7">
        <v>45917</v>
      </c>
      <c r="C20" s="8">
        <v>2423</v>
      </c>
      <c r="D20" s="9"/>
      <c r="E20" s="10">
        <v>18.350000000000001</v>
      </c>
      <c r="F20" s="33">
        <f t="shared" si="0"/>
        <v>44462.05</v>
      </c>
      <c r="G20" s="19"/>
      <c r="H20" s="16"/>
      <c r="I20" s="17"/>
      <c r="J20" s="18"/>
    </row>
    <row r="21" spans="2:12" x14ac:dyDescent="0.25">
      <c r="B21" s="7">
        <v>45918</v>
      </c>
      <c r="C21" s="8">
        <v>2483.5</v>
      </c>
      <c r="D21" s="9"/>
      <c r="E21" s="10">
        <v>18.350000000000001</v>
      </c>
      <c r="F21" s="33">
        <f t="shared" si="0"/>
        <v>45572.225000000006</v>
      </c>
      <c r="G21" s="19"/>
      <c r="H21" s="16"/>
      <c r="I21" s="17"/>
      <c r="J21" s="18"/>
    </row>
    <row r="22" spans="2:12" x14ac:dyDescent="0.25">
      <c r="B22" s="7">
        <v>45919</v>
      </c>
      <c r="C22" s="8">
        <v>2431</v>
      </c>
      <c r="D22" s="9"/>
      <c r="E22" s="10">
        <v>18.350000000000001</v>
      </c>
      <c r="F22" s="33">
        <f t="shared" si="0"/>
        <v>44608.850000000006</v>
      </c>
      <c r="G22" s="19"/>
      <c r="H22" s="16"/>
      <c r="I22" s="17"/>
      <c r="J22" s="18"/>
    </row>
    <row r="23" spans="2:12" x14ac:dyDescent="0.25">
      <c r="B23" s="7">
        <v>45920</v>
      </c>
      <c r="C23" s="8">
        <v>2407.5</v>
      </c>
      <c r="D23" s="9"/>
      <c r="E23" s="10">
        <v>18.350000000000001</v>
      </c>
      <c r="F23" s="33">
        <f t="shared" si="0"/>
        <v>44177.625</v>
      </c>
      <c r="G23" s="19"/>
      <c r="H23" s="16"/>
      <c r="I23" s="17"/>
      <c r="J23" s="18"/>
    </row>
    <row r="24" spans="2:12" x14ac:dyDescent="0.25">
      <c r="B24" s="7">
        <v>45921</v>
      </c>
      <c r="C24" s="8">
        <v>2351.5</v>
      </c>
      <c r="D24" s="9"/>
      <c r="E24" s="10">
        <v>18.350000000000001</v>
      </c>
      <c r="F24" s="33">
        <f t="shared" si="0"/>
        <v>43150.025000000001</v>
      </c>
      <c r="G24" s="19"/>
      <c r="H24" s="16"/>
      <c r="I24" s="17"/>
      <c r="J24" s="18"/>
    </row>
    <row r="25" spans="2:12" x14ac:dyDescent="0.25">
      <c r="B25" s="7">
        <v>45922</v>
      </c>
      <c r="C25" s="8">
        <v>2354</v>
      </c>
      <c r="D25" s="9"/>
      <c r="E25" s="10">
        <v>18.350000000000001</v>
      </c>
      <c r="F25" s="33">
        <f t="shared" si="0"/>
        <v>43195.9</v>
      </c>
      <c r="G25" s="19"/>
      <c r="H25" s="16"/>
      <c r="I25" s="17"/>
      <c r="J25" s="18"/>
    </row>
    <row r="26" spans="2:12" x14ac:dyDescent="0.25">
      <c r="B26" s="7">
        <v>45923</v>
      </c>
      <c r="C26" s="8">
        <v>2166</v>
      </c>
      <c r="D26" s="9"/>
      <c r="E26" s="10">
        <v>18.350000000000001</v>
      </c>
      <c r="F26" s="33">
        <f t="shared" si="0"/>
        <v>39746.100000000006</v>
      </c>
      <c r="G26" s="19"/>
      <c r="H26" s="16"/>
      <c r="I26" s="17"/>
      <c r="J26" s="18"/>
    </row>
    <row r="27" spans="2:12" x14ac:dyDescent="0.25">
      <c r="B27" s="7">
        <v>45924</v>
      </c>
      <c r="C27" s="8">
        <v>2945</v>
      </c>
      <c r="D27" s="9"/>
      <c r="E27" s="10">
        <v>18.350000000000001</v>
      </c>
      <c r="F27" s="33">
        <f t="shared" si="0"/>
        <v>54040.750000000007</v>
      </c>
      <c r="G27" s="19"/>
      <c r="H27" s="16"/>
      <c r="I27" s="17"/>
      <c r="J27" s="18"/>
    </row>
    <row r="28" spans="2:12" x14ac:dyDescent="0.25">
      <c r="B28" s="7">
        <v>45925</v>
      </c>
      <c r="C28" s="8">
        <v>1503.5</v>
      </c>
      <c r="D28" s="9"/>
      <c r="E28" s="10">
        <v>18.350000000000001</v>
      </c>
      <c r="F28" s="33">
        <f t="shared" si="0"/>
        <v>27589.225000000002</v>
      </c>
      <c r="G28" s="19"/>
      <c r="H28" s="16"/>
      <c r="I28" s="17"/>
      <c r="J28" s="18"/>
    </row>
    <row r="29" spans="2:12" x14ac:dyDescent="0.25">
      <c r="B29" s="7">
        <v>45926</v>
      </c>
      <c r="C29" s="8">
        <v>2176</v>
      </c>
      <c r="D29" s="9"/>
      <c r="E29" s="10">
        <v>18.350000000000001</v>
      </c>
      <c r="F29" s="33">
        <f t="shared" si="0"/>
        <v>39929.600000000006</v>
      </c>
      <c r="G29" s="19"/>
      <c r="H29" s="16"/>
      <c r="I29" s="17"/>
      <c r="J29" s="18"/>
    </row>
    <row r="30" spans="2:12" x14ac:dyDescent="0.25">
      <c r="B30" s="7">
        <v>45927</v>
      </c>
      <c r="C30" s="8">
        <v>2212</v>
      </c>
      <c r="D30" s="9"/>
      <c r="E30" s="10">
        <v>18.350000000000001</v>
      </c>
      <c r="F30" s="33">
        <f t="shared" si="0"/>
        <v>40590.200000000004</v>
      </c>
      <c r="G30" s="19"/>
      <c r="H30" s="16"/>
      <c r="I30" s="17"/>
      <c r="J30" s="18"/>
    </row>
    <row r="31" spans="2:12" x14ac:dyDescent="0.25">
      <c r="B31" s="7">
        <v>45928</v>
      </c>
      <c r="C31" s="8">
        <v>2238.5</v>
      </c>
      <c r="D31" s="9"/>
      <c r="E31" s="10">
        <v>18.350000000000001</v>
      </c>
      <c r="F31" s="33">
        <f t="shared" si="0"/>
        <v>41076.475000000006</v>
      </c>
      <c r="G31" s="19"/>
      <c r="H31" s="16"/>
      <c r="I31" s="17"/>
      <c r="J31" s="18"/>
    </row>
    <row r="32" spans="2:12" x14ac:dyDescent="0.25">
      <c r="B32" s="7">
        <v>45929</v>
      </c>
      <c r="C32" s="8">
        <v>2260</v>
      </c>
      <c r="D32" s="9"/>
      <c r="E32" s="10">
        <v>18.350000000000001</v>
      </c>
      <c r="F32" s="33">
        <f t="shared" si="0"/>
        <v>41471</v>
      </c>
      <c r="G32" s="19"/>
      <c r="H32" s="16"/>
      <c r="I32" s="17"/>
      <c r="J32" s="18"/>
    </row>
    <row r="33" spans="2:12" x14ac:dyDescent="0.25">
      <c r="B33" s="7">
        <v>45930</v>
      </c>
      <c r="C33" s="8">
        <v>2304.5</v>
      </c>
      <c r="D33" s="9"/>
      <c r="E33" s="10">
        <v>18.350000000000001</v>
      </c>
      <c r="F33" s="33">
        <f t="shared" si="0"/>
        <v>42287.575000000004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73086.5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4045768.99835975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1341137.2750000004</v>
      </c>
      <c r="L36" s="31">
        <f>J36-J4-J5-J6</f>
        <v>1323074.9329177502</v>
      </c>
    </row>
    <row r="37" spans="2:12" x14ac:dyDescent="0.25">
      <c r="B37" s="26" t="s">
        <v>14</v>
      </c>
      <c r="C37" s="30">
        <f>C35</f>
        <v>73086.5</v>
      </c>
      <c r="D37" s="9">
        <f>D35/1.03</f>
        <v>0</v>
      </c>
      <c r="E37" s="10"/>
      <c r="F37" s="33">
        <f>SUM(F4:F36)</f>
        <v>1341137.2750000004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-2704631.7233597497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1933088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45912</v>
      </c>
      <c r="Q3" s="17">
        <f>R3-P3</f>
        <v>79</v>
      </c>
      <c r="R3" s="52">
        <v>45991</v>
      </c>
      <c r="S3" s="17" t="s">
        <v>47</v>
      </c>
      <c r="T3" s="63">
        <v>328</v>
      </c>
      <c r="U3" s="62" t="s">
        <v>43</v>
      </c>
      <c r="V3" s="62" t="s">
        <v>44</v>
      </c>
      <c r="W3" s="61">
        <v>65</v>
      </c>
      <c r="X3" s="62" t="s">
        <v>45</v>
      </c>
      <c r="Y3" s="60">
        <v>800</v>
      </c>
      <c r="Z3" s="58">
        <v>52000</v>
      </c>
      <c r="AA3" s="59"/>
      <c r="AB3" s="58">
        <v>52000</v>
      </c>
      <c r="AC3" t="s">
        <v>48</v>
      </c>
    </row>
    <row r="4" spans="2:29" x14ac:dyDescent="0.25">
      <c r="B4" s="7">
        <v>45931</v>
      </c>
      <c r="C4" s="8">
        <v>2264</v>
      </c>
      <c r="D4" s="9"/>
      <c r="E4" s="10">
        <v>20</v>
      </c>
      <c r="F4" s="33">
        <f>E4*C4</f>
        <v>45280</v>
      </c>
      <c r="G4" s="11"/>
      <c r="H4" s="12" t="s">
        <v>6</v>
      </c>
      <c r="I4" s="13">
        <v>0.01</v>
      </c>
      <c r="J4" s="14">
        <f>(F36+F37)*I4</f>
        <v>12033.7</v>
      </c>
      <c r="P4" s="64">
        <v>45912</v>
      </c>
      <c r="Q4" s="17">
        <f>R4-P4</f>
        <v>79</v>
      </c>
      <c r="R4" s="52">
        <v>45991</v>
      </c>
      <c r="S4" s="17" t="s">
        <v>47</v>
      </c>
      <c r="T4" s="63">
        <v>328</v>
      </c>
      <c r="U4" s="62" t="s">
        <v>43</v>
      </c>
      <c r="V4" s="62" t="s">
        <v>46</v>
      </c>
      <c r="W4" s="61">
        <v>400</v>
      </c>
      <c r="X4" s="62" t="s">
        <v>45</v>
      </c>
      <c r="Y4" s="60">
        <v>643.56435999999997</v>
      </c>
      <c r="Z4" s="58">
        <v>257425.74</v>
      </c>
      <c r="AA4" s="58">
        <v>2574.2600000000002</v>
      </c>
      <c r="AB4" s="58">
        <v>260000</v>
      </c>
      <c r="AC4" t="s">
        <v>48</v>
      </c>
    </row>
    <row r="5" spans="2:29" x14ac:dyDescent="0.25">
      <c r="B5" s="7">
        <v>45932</v>
      </c>
      <c r="C5" s="8">
        <v>2219</v>
      </c>
      <c r="D5" s="9"/>
      <c r="E5" s="10">
        <v>20</v>
      </c>
      <c r="F5" s="33">
        <f t="shared" ref="F5:F34" si="0">E5*C5</f>
        <v>44380</v>
      </c>
      <c r="G5" s="11"/>
      <c r="H5" s="12" t="s">
        <v>7</v>
      </c>
      <c r="I5" s="13">
        <v>1E-3</v>
      </c>
      <c r="J5" s="14">
        <f>(F36+F37-J4-J6)*I5</f>
        <v>1183.5996700000003</v>
      </c>
      <c r="P5" s="72">
        <v>45926</v>
      </c>
      <c r="Q5" s="17">
        <f>R5-P5</f>
        <v>65</v>
      </c>
      <c r="R5" s="52">
        <v>45991</v>
      </c>
      <c r="S5" s="17" t="s">
        <v>47</v>
      </c>
      <c r="T5" s="71">
        <v>343</v>
      </c>
      <c r="U5" s="70" t="s">
        <v>43</v>
      </c>
      <c r="V5" s="70" t="s">
        <v>51</v>
      </c>
      <c r="W5" s="66">
        <v>27120</v>
      </c>
      <c r="X5" s="70" t="s">
        <v>12</v>
      </c>
      <c r="Y5" s="69">
        <v>22.4</v>
      </c>
      <c r="Z5" s="67">
        <v>607488</v>
      </c>
      <c r="AA5" s="68"/>
      <c r="AB5" s="67">
        <v>607488</v>
      </c>
      <c r="AC5" t="s">
        <v>48</v>
      </c>
    </row>
    <row r="6" spans="2:29" x14ac:dyDescent="0.25">
      <c r="B6" s="7">
        <v>45933</v>
      </c>
      <c r="C6" s="8">
        <v>3627</v>
      </c>
      <c r="D6" s="9"/>
      <c r="E6" s="10">
        <v>20</v>
      </c>
      <c r="F6" s="33">
        <f t="shared" si="0"/>
        <v>72540</v>
      </c>
      <c r="G6" s="11"/>
      <c r="H6" s="12" t="s">
        <v>8</v>
      </c>
      <c r="I6" s="13"/>
      <c r="J6" s="14">
        <v>7736.63</v>
      </c>
      <c r="P6" s="72">
        <v>45926</v>
      </c>
      <c r="Q6" s="17">
        <f>R6-P6</f>
        <v>65</v>
      </c>
      <c r="R6" s="52">
        <v>45991</v>
      </c>
      <c r="S6" s="17" t="s">
        <v>47</v>
      </c>
      <c r="T6" s="78">
        <v>368</v>
      </c>
      <c r="U6" s="77" t="s">
        <v>43</v>
      </c>
      <c r="V6" s="77" t="s">
        <v>50</v>
      </c>
      <c r="W6" s="76">
        <v>50</v>
      </c>
      <c r="X6" s="77" t="s">
        <v>45</v>
      </c>
      <c r="Y6" s="75">
        <v>760</v>
      </c>
      <c r="Z6" s="74">
        <v>38000</v>
      </c>
      <c r="AA6" s="73"/>
      <c r="AB6" s="74">
        <v>38000</v>
      </c>
      <c r="AC6" t="s">
        <v>48</v>
      </c>
    </row>
    <row r="7" spans="2:29" x14ac:dyDescent="0.25">
      <c r="B7" s="7">
        <v>45934</v>
      </c>
      <c r="C7" s="8">
        <v>790.5</v>
      </c>
      <c r="D7" s="9"/>
      <c r="E7" s="10">
        <v>20</v>
      </c>
      <c r="F7" s="33">
        <f t="shared" si="0"/>
        <v>15810</v>
      </c>
      <c r="G7" s="11"/>
      <c r="H7" s="12" t="s">
        <v>9</v>
      </c>
      <c r="I7" s="13"/>
      <c r="J7" s="14">
        <f>'EYLÜL 2025'!J39*-1</f>
        <v>2704631.7233597497</v>
      </c>
      <c r="P7" s="72">
        <v>45926</v>
      </c>
      <c r="Q7" s="17">
        <f>R7-P7</f>
        <v>65</v>
      </c>
      <c r="R7" s="52">
        <v>45991</v>
      </c>
      <c r="S7" s="17" t="s">
        <v>47</v>
      </c>
      <c r="T7" s="78">
        <v>368</v>
      </c>
      <c r="U7" s="77" t="s">
        <v>43</v>
      </c>
      <c r="V7" s="77" t="s">
        <v>44</v>
      </c>
      <c r="W7" s="76">
        <v>405</v>
      </c>
      <c r="X7" s="77" t="s">
        <v>45</v>
      </c>
      <c r="Y7" s="75">
        <v>820</v>
      </c>
      <c r="Z7" s="74">
        <v>332100</v>
      </c>
      <c r="AA7" s="73"/>
      <c r="AB7" s="74">
        <v>332100</v>
      </c>
      <c r="AC7" t="s">
        <v>48</v>
      </c>
    </row>
    <row r="8" spans="2:29" x14ac:dyDescent="0.25">
      <c r="B8" s="7">
        <v>45935</v>
      </c>
      <c r="C8" s="8">
        <v>2079.5</v>
      </c>
      <c r="D8" s="9"/>
      <c r="E8" s="10">
        <v>20</v>
      </c>
      <c r="F8" s="33">
        <f t="shared" si="0"/>
        <v>41590</v>
      </c>
      <c r="G8" s="15">
        <v>45964</v>
      </c>
      <c r="H8" s="16" t="s">
        <v>56</v>
      </c>
      <c r="I8" s="17"/>
      <c r="J8" s="18">
        <v>200000</v>
      </c>
    </row>
    <row r="9" spans="2:29" x14ac:dyDescent="0.25">
      <c r="B9" s="7">
        <v>45936</v>
      </c>
      <c r="C9" s="8">
        <v>2061.5</v>
      </c>
      <c r="D9" s="9"/>
      <c r="E9" s="10">
        <v>20</v>
      </c>
      <c r="F9" s="33">
        <f t="shared" si="0"/>
        <v>41230</v>
      </c>
      <c r="G9" s="15">
        <v>45966</v>
      </c>
      <c r="H9" s="16" t="s">
        <v>56</v>
      </c>
      <c r="I9" s="17"/>
      <c r="J9" s="18">
        <v>300000</v>
      </c>
      <c r="P9" s="92">
        <v>45941</v>
      </c>
      <c r="Q9" s="17">
        <f>R9-P9</f>
        <v>81</v>
      </c>
      <c r="R9" s="52">
        <v>46022</v>
      </c>
      <c r="S9" s="17" t="s">
        <v>47</v>
      </c>
      <c r="T9" s="91">
        <v>379</v>
      </c>
      <c r="U9" s="90" t="s">
        <v>43</v>
      </c>
      <c r="V9" s="90" t="s">
        <v>54</v>
      </c>
      <c r="W9" s="89">
        <v>500</v>
      </c>
      <c r="X9" s="90" t="s">
        <v>45</v>
      </c>
      <c r="Y9" s="88">
        <v>633.66335000000004</v>
      </c>
      <c r="Z9" s="87">
        <v>316831.68</v>
      </c>
      <c r="AA9" s="87">
        <v>3168.32</v>
      </c>
      <c r="AB9" s="87">
        <v>320000</v>
      </c>
      <c r="AC9" t="s">
        <v>55</v>
      </c>
    </row>
    <row r="10" spans="2:29" x14ac:dyDescent="0.25">
      <c r="B10" s="7">
        <v>45937</v>
      </c>
      <c r="C10" s="8">
        <v>2171.5</v>
      </c>
      <c r="D10" s="9"/>
      <c r="E10" s="10">
        <v>20</v>
      </c>
      <c r="F10" s="33">
        <f t="shared" si="0"/>
        <v>43430</v>
      </c>
      <c r="G10" s="15"/>
      <c r="H10" s="16"/>
      <c r="I10" s="17"/>
      <c r="J10" s="18"/>
      <c r="P10" s="99">
        <v>45947</v>
      </c>
      <c r="Q10" s="17">
        <f>R10-P10</f>
        <v>75</v>
      </c>
      <c r="R10" s="52">
        <v>46022</v>
      </c>
      <c r="S10" s="17" t="s">
        <v>47</v>
      </c>
      <c r="T10" s="98">
        <v>392</v>
      </c>
      <c r="U10" s="97" t="s">
        <v>43</v>
      </c>
      <c r="V10" s="97" t="s">
        <v>50</v>
      </c>
      <c r="W10" s="96">
        <v>100</v>
      </c>
      <c r="X10" s="97" t="s">
        <v>45</v>
      </c>
      <c r="Y10" s="95">
        <v>760</v>
      </c>
      <c r="Z10" s="94">
        <v>76000</v>
      </c>
      <c r="AA10" s="93"/>
      <c r="AB10" s="94">
        <v>76000</v>
      </c>
      <c r="AC10" t="s">
        <v>55</v>
      </c>
    </row>
    <row r="11" spans="2:29" x14ac:dyDescent="0.25">
      <c r="B11" s="7">
        <v>45938</v>
      </c>
      <c r="C11" s="8">
        <v>2054.5</v>
      </c>
      <c r="D11" s="9"/>
      <c r="E11" s="10">
        <v>20</v>
      </c>
      <c r="F11" s="33">
        <f t="shared" si="0"/>
        <v>41090</v>
      </c>
      <c r="G11" s="19"/>
      <c r="H11" s="16"/>
      <c r="I11" s="17"/>
      <c r="J11" s="18"/>
      <c r="P11" s="99">
        <v>45947</v>
      </c>
      <c r="Q11" s="17">
        <f>R11-P11</f>
        <v>75</v>
      </c>
      <c r="R11" s="52">
        <v>46022</v>
      </c>
      <c r="S11" s="17" t="s">
        <v>47</v>
      </c>
      <c r="T11" s="98">
        <v>392</v>
      </c>
      <c r="U11" s="97" t="s">
        <v>43</v>
      </c>
      <c r="V11" s="97" t="s">
        <v>44</v>
      </c>
      <c r="W11" s="96">
        <v>300</v>
      </c>
      <c r="X11" s="97" t="s">
        <v>45</v>
      </c>
      <c r="Y11" s="95">
        <v>825</v>
      </c>
      <c r="Z11" s="94">
        <v>247500</v>
      </c>
      <c r="AA11" s="93"/>
      <c r="AB11" s="94">
        <v>247500</v>
      </c>
      <c r="AC11" t="s">
        <v>55</v>
      </c>
    </row>
    <row r="12" spans="2:29" x14ac:dyDescent="0.25">
      <c r="B12" s="7">
        <v>45939</v>
      </c>
      <c r="C12" s="8">
        <v>2112</v>
      </c>
      <c r="D12" s="9"/>
      <c r="E12" s="10">
        <v>20</v>
      </c>
      <c r="F12" s="33">
        <f t="shared" si="0"/>
        <v>42240</v>
      </c>
      <c r="G12" s="19"/>
      <c r="H12" s="16"/>
      <c r="I12" s="17"/>
      <c r="J12" s="18"/>
    </row>
    <row r="13" spans="2:29" x14ac:dyDescent="0.25">
      <c r="B13" s="7">
        <v>45940</v>
      </c>
      <c r="C13" s="8">
        <v>2070.5</v>
      </c>
      <c r="D13" s="9"/>
      <c r="E13" s="10">
        <v>20</v>
      </c>
      <c r="F13" s="33">
        <f t="shared" si="0"/>
        <v>41410</v>
      </c>
      <c r="G13" s="19"/>
      <c r="H13" s="16"/>
      <c r="I13" s="17"/>
      <c r="J13" s="18"/>
    </row>
    <row r="14" spans="2:29" x14ac:dyDescent="0.25">
      <c r="B14" s="7">
        <v>45941</v>
      </c>
      <c r="C14" s="8">
        <v>2078.5</v>
      </c>
      <c r="D14" s="9"/>
      <c r="E14" s="10">
        <v>20</v>
      </c>
      <c r="F14" s="33">
        <f t="shared" si="0"/>
        <v>41570</v>
      </c>
      <c r="G14" s="19"/>
      <c r="H14" s="16"/>
      <c r="I14" s="17"/>
      <c r="J14" s="18"/>
    </row>
    <row r="15" spans="2:29" x14ac:dyDescent="0.25">
      <c r="B15" s="7">
        <v>45942</v>
      </c>
      <c r="C15" s="8">
        <v>2054.5</v>
      </c>
      <c r="D15" s="9"/>
      <c r="E15" s="10">
        <v>20</v>
      </c>
      <c r="F15" s="33">
        <f t="shared" si="0"/>
        <v>41090</v>
      </c>
      <c r="G15" s="19"/>
      <c r="H15" s="16"/>
      <c r="I15" s="17"/>
      <c r="J15" s="18"/>
    </row>
    <row r="16" spans="2:29" x14ac:dyDescent="0.25">
      <c r="B16" s="7">
        <v>45943</v>
      </c>
      <c r="C16" s="8">
        <v>1955.5</v>
      </c>
      <c r="D16" s="9"/>
      <c r="E16" s="10">
        <v>20</v>
      </c>
      <c r="F16" s="33">
        <f t="shared" si="0"/>
        <v>39110</v>
      </c>
      <c r="G16" s="19"/>
      <c r="H16" s="16"/>
      <c r="I16" s="17"/>
      <c r="J16" s="18"/>
    </row>
    <row r="17" spans="2:10" x14ac:dyDescent="0.25">
      <c r="B17" s="7">
        <v>45944</v>
      </c>
      <c r="C17" s="8">
        <v>2073</v>
      </c>
      <c r="D17" s="9"/>
      <c r="E17" s="10">
        <v>20</v>
      </c>
      <c r="F17" s="33">
        <f t="shared" si="0"/>
        <v>41460</v>
      </c>
      <c r="G17" s="19"/>
      <c r="H17" s="16"/>
      <c r="I17" s="17"/>
      <c r="J17" s="18"/>
    </row>
    <row r="18" spans="2:10" x14ac:dyDescent="0.25">
      <c r="B18" s="7">
        <v>45945</v>
      </c>
      <c r="C18" s="8">
        <v>2067</v>
      </c>
      <c r="D18" s="9"/>
      <c r="E18" s="10">
        <v>20</v>
      </c>
      <c r="F18" s="33">
        <f t="shared" si="0"/>
        <v>41340</v>
      </c>
      <c r="G18" s="19"/>
      <c r="H18" s="16"/>
      <c r="I18" s="17"/>
      <c r="J18" s="18"/>
    </row>
    <row r="19" spans="2:10" x14ac:dyDescent="0.25">
      <c r="B19" s="7">
        <v>45946</v>
      </c>
      <c r="C19" s="8">
        <v>2014.5</v>
      </c>
      <c r="D19" s="9"/>
      <c r="E19" s="10">
        <v>20</v>
      </c>
      <c r="F19" s="33">
        <f t="shared" si="0"/>
        <v>40290</v>
      </c>
      <c r="G19" s="19"/>
      <c r="H19" s="16"/>
      <c r="I19" s="17"/>
      <c r="J19" s="18"/>
    </row>
    <row r="20" spans="2:10" x14ac:dyDescent="0.25">
      <c r="B20" s="7">
        <v>45947</v>
      </c>
      <c r="C20" s="8">
        <v>1880</v>
      </c>
      <c r="D20" s="9"/>
      <c r="E20" s="10">
        <v>20</v>
      </c>
      <c r="F20" s="33">
        <f t="shared" si="0"/>
        <v>37600</v>
      </c>
      <c r="G20" s="19"/>
      <c r="H20" s="16"/>
      <c r="I20" s="17"/>
      <c r="J20" s="18"/>
    </row>
    <row r="21" spans="2:10" x14ac:dyDescent="0.25">
      <c r="B21" s="7">
        <v>45948</v>
      </c>
      <c r="C21" s="8">
        <v>1868.5</v>
      </c>
      <c r="D21" s="9"/>
      <c r="E21" s="10">
        <v>20</v>
      </c>
      <c r="F21" s="33">
        <f t="shared" si="0"/>
        <v>37370</v>
      </c>
      <c r="G21" s="19"/>
      <c r="H21" s="16"/>
      <c r="I21" s="17"/>
      <c r="J21" s="18"/>
    </row>
    <row r="22" spans="2:10" x14ac:dyDescent="0.25">
      <c r="B22" s="7">
        <v>45949</v>
      </c>
      <c r="C22" s="8">
        <v>1813</v>
      </c>
      <c r="D22" s="9"/>
      <c r="E22" s="10">
        <v>20</v>
      </c>
      <c r="F22" s="33">
        <f t="shared" si="0"/>
        <v>36260</v>
      </c>
      <c r="G22" s="19"/>
      <c r="H22" s="16"/>
      <c r="I22" s="17"/>
      <c r="J22" s="18"/>
    </row>
    <row r="23" spans="2:10" x14ac:dyDescent="0.25">
      <c r="B23" s="7">
        <v>45950</v>
      </c>
      <c r="C23" s="8">
        <v>1859.5</v>
      </c>
      <c r="D23" s="9"/>
      <c r="E23" s="10">
        <v>20</v>
      </c>
      <c r="F23" s="33">
        <f t="shared" si="0"/>
        <v>37190</v>
      </c>
      <c r="G23" s="19"/>
      <c r="H23" s="16"/>
      <c r="I23" s="17"/>
      <c r="J23" s="18"/>
    </row>
    <row r="24" spans="2:10" x14ac:dyDescent="0.25">
      <c r="B24" s="7">
        <v>45951</v>
      </c>
      <c r="C24" s="8">
        <v>1805.5</v>
      </c>
      <c r="D24" s="9"/>
      <c r="E24" s="10">
        <v>20</v>
      </c>
      <c r="F24" s="33">
        <f t="shared" si="0"/>
        <v>36110</v>
      </c>
      <c r="G24" s="19"/>
      <c r="H24" s="16"/>
      <c r="I24" s="17"/>
      <c r="J24" s="18"/>
    </row>
    <row r="25" spans="2:10" x14ac:dyDescent="0.25">
      <c r="B25" s="7">
        <v>45952</v>
      </c>
      <c r="C25" s="8">
        <v>1754</v>
      </c>
      <c r="D25" s="9"/>
      <c r="E25" s="10">
        <v>20</v>
      </c>
      <c r="F25" s="33">
        <f t="shared" si="0"/>
        <v>35080</v>
      </c>
      <c r="G25" s="19"/>
      <c r="H25" s="16"/>
      <c r="I25" s="17"/>
      <c r="J25" s="18"/>
    </row>
    <row r="26" spans="2:10" x14ac:dyDescent="0.25">
      <c r="B26" s="7">
        <v>45953</v>
      </c>
      <c r="C26" s="8">
        <v>1751</v>
      </c>
      <c r="D26" s="9"/>
      <c r="E26" s="10">
        <v>20</v>
      </c>
      <c r="F26" s="33">
        <f t="shared" si="0"/>
        <v>35020</v>
      </c>
      <c r="G26" s="19"/>
      <c r="H26" s="16"/>
      <c r="I26" s="17"/>
      <c r="J26" s="18"/>
    </row>
    <row r="27" spans="2:10" x14ac:dyDescent="0.25">
      <c r="B27" s="7">
        <v>45954</v>
      </c>
      <c r="C27" s="8">
        <v>1730.5</v>
      </c>
      <c r="D27" s="9"/>
      <c r="E27" s="10">
        <v>20</v>
      </c>
      <c r="F27" s="33">
        <f t="shared" si="0"/>
        <v>34610</v>
      </c>
      <c r="G27" s="19"/>
      <c r="H27" s="16"/>
      <c r="I27" s="17"/>
      <c r="J27" s="18"/>
    </row>
    <row r="28" spans="2:10" x14ac:dyDescent="0.25">
      <c r="B28" s="7">
        <v>45955</v>
      </c>
      <c r="C28" s="8">
        <v>1663</v>
      </c>
      <c r="D28" s="9"/>
      <c r="E28" s="10">
        <v>20</v>
      </c>
      <c r="F28" s="33">
        <f t="shared" si="0"/>
        <v>33260</v>
      </c>
      <c r="G28" s="19"/>
      <c r="H28" s="16"/>
      <c r="I28" s="17"/>
      <c r="J28" s="18"/>
    </row>
    <row r="29" spans="2:10" x14ac:dyDescent="0.25">
      <c r="B29" s="7">
        <v>45956</v>
      </c>
      <c r="C29" s="8">
        <v>1769</v>
      </c>
      <c r="D29" s="9"/>
      <c r="E29" s="10">
        <v>20</v>
      </c>
      <c r="F29" s="33">
        <f t="shared" si="0"/>
        <v>35380</v>
      </c>
      <c r="G29" s="19"/>
      <c r="H29" s="16"/>
      <c r="I29" s="17"/>
      <c r="J29" s="18"/>
    </row>
    <row r="30" spans="2:10" x14ac:dyDescent="0.25">
      <c r="B30" s="7">
        <v>45957</v>
      </c>
      <c r="C30" s="8">
        <v>2232</v>
      </c>
      <c r="D30" s="9"/>
      <c r="E30" s="10">
        <v>20</v>
      </c>
      <c r="F30" s="33">
        <f t="shared" si="0"/>
        <v>44640</v>
      </c>
      <c r="G30" s="19"/>
      <c r="H30" s="16"/>
      <c r="I30" s="17"/>
      <c r="J30" s="18"/>
    </row>
    <row r="31" spans="2:10" x14ac:dyDescent="0.25">
      <c r="B31" s="7">
        <v>45958</v>
      </c>
      <c r="C31" s="8">
        <v>1188.5</v>
      </c>
      <c r="D31" s="9"/>
      <c r="E31" s="10">
        <v>20</v>
      </c>
      <c r="F31" s="33">
        <f t="shared" si="0"/>
        <v>23770</v>
      </c>
      <c r="G31" s="19"/>
      <c r="H31" s="16"/>
      <c r="I31" s="17"/>
      <c r="J31" s="18"/>
    </row>
    <row r="32" spans="2:10" x14ac:dyDescent="0.25">
      <c r="B32" s="7">
        <v>45959</v>
      </c>
      <c r="C32" s="8">
        <v>1741</v>
      </c>
      <c r="D32" s="9"/>
      <c r="E32" s="10">
        <v>20</v>
      </c>
      <c r="F32" s="33">
        <f t="shared" si="0"/>
        <v>34820</v>
      </c>
      <c r="G32" s="19"/>
      <c r="H32" s="16"/>
      <c r="I32" s="17"/>
      <c r="J32" s="18"/>
    </row>
    <row r="33" spans="2:12" x14ac:dyDescent="0.25">
      <c r="B33" s="7">
        <v>45960</v>
      </c>
      <c r="C33" s="8">
        <v>1714</v>
      </c>
      <c r="D33" s="9"/>
      <c r="E33" s="10">
        <v>20</v>
      </c>
      <c r="F33" s="33">
        <f t="shared" si="0"/>
        <v>34280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1706</v>
      </c>
      <c r="D34" s="48"/>
      <c r="E34" s="10">
        <v>20</v>
      </c>
      <c r="F34" s="49">
        <f t="shared" si="0"/>
        <v>34120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60168.5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3225585.6530297496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1203370</v>
      </c>
      <c r="L36" s="31">
        <f>J36-J4-J5-J6</f>
        <v>1182416.0703300002</v>
      </c>
    </row>
    <row r="37" spans="2:12" x14ac:dyDescent="0.25">
      <c r="B37" s="26" t="s">
        <v>14</v>
      </c>
      <c r="C37" s="30">
        <f>C35</f>
        <v>60168.5</v>
      </c>
      <c r="D37" s="9">
        <f>D35/1.03</f>
        <v>0</v>
      </c>
      <c r="E37" s="10"/>
      <c r="F37" s="33">
        <f>SUM(F4:F36)</f>
        <v>1203370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-2022215.6530297496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8" sqref="J8: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1360190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45912</v>
      </c>
      <c r="Q3" s="13">
        <f>R3-P3</f>
        <v>79</v>
      </c>
      <c r="R3" s="56">
        <v>45991</v>
      </c>
      <c r="S3" s="13" t="s">
        <v>47</v>
      </c>
      <c r="T3" s="108">
        <v>328</v>
      </c>
      <c r="U3" s="109" t="s">
        <v>43</v>
      </c>
      <c r="V3" s="109" t="s">
        <v>44</v>
      </c>
      <c r="W3" s="110">
        <v>65</v>
      </c>
      <c r="X3" s="109" t="s">
        <v>45</v>
      </c>
      <c r="Y3" s="111">
        <v>800</v>
      </c>
      <c r="Z3" s="112">
        <v>52000</v>
      </c>
      <c r="AA3" s="113"/>
      <c r="AB3" s="112">
        <v>52000</v>
      </c>
      <c r="AC3" t="s">
        <v>48</v>
      </c>
    </row>
    <row r="4" spans="2:29" x14ac:dyDescent="0.25">
      <c r="B4" s="7">
        <v>45962</v>
      </c>
      <c r="C4" s="8">
        <v>1747</v>
      </c>
      <c r="D4" s="9"/>
      <c r="E4" s="10">
        <v>20.5</v>
      </c>
      <c r="F4" s="33">
        <f>E4*C4</f>
        <v>35813.5</v>
      </c>
      <c r="G4" s="11"/>
      <c r="H4" s="12" t="s">
        <v>6</v>
      </c>
      <c r="I4" s="13">
        <v>0.01</v>
      </c>
      <c r="J4" s="14">
        <f>(F36+F37)*I4</f>
        <v>10773.365</v>
      </c>
      <c r="P4" s="107">
        <v>45912</v>
      </c>
      <c r="Q4" s="13">
        <f>R4-P4</f>
        <v>79</v>
      </c>
      <c r="R4" s="56">
        <v>45991</v>
      </c>
      <c r="S4" s="13" t="s">
        <v>47</v>
      </c>
      <c r="T4" s="108">
        <v>328</v>
      </c>
      <c r="U4" s="109" t="s">
        <v>43</v>
      </c>
      <c r="V4" s="109" t="s">
        <v>46</v>
      </c>
      <c r="W4" s="110">
        <v>400</v>
      </c>
      <c r="X4" s="109" t="s">
        <v>45</v>
      </c>
      <c r="Y4" s="111">
        <v>643.56435999999997</v>
      </c>
      <c r="Z4" s="112">
        <v>257425.74</v>
      </c>
      <c r="AA4" s="112">
        <v>2574.2600000000002</v>
      </c>
      <c r="AB4" s="112">
        <v>260000</v>
      </c>
      <c r="AC4" t="s">
        <v>48</v>
      </c>
    </row>
    <row r="5" spans="2:29" x14ac:dyDescent="0.25">
      <c r="B5" s="7">
        <v>45963</v>
      </c>
      <c r="C5" s="8">
        <v>1719.5</v>
      </c>
      <c r="D5" s="9"/>
      <c r="E5" s="10">
        <v>20.5</v>
      </c>
      <c r="F5" s="33">
        <f t="shared" ref="F5:F34" si="0">E5*C5</f>
        <v>35249.75</v>
      </c>
      <c r="G5" s="11"/>
      <c r="H5" s="12" t="s">
        <v>7</v>
      </c>
      <c r="I5" s="13">
        <v>1E-3</v>
      </c>
      <c r="J5" s="14">
        <f>(F36+F37-J4-J6)*I5</f>
        <v>1051.0898750000001</v>
      </c>
      <c r="P5" s="114">
        <v>45926</v>
      </c>
      <c r="Q5" s="13">
        <f>R5-P5</f>
        <v>65</v>
      </c>
      <c r="R5" s="56">
        <v>45991</v>
      </c>
      <c r="S5" s="13" t="s">
        <v>47</v>
      </c>
      <c r="T5" s="115">
        <v>343</v>
      </c>
      <c r="U5" s="116" t="s">
        <v>43</v>
      </c>
      <c r="V5" s="116" t="s">
        <v>51</v>
      </c>
      <c r="W5" s="117">
        <v>27120</v>
      </c>
      <c r="X5" s="116" t="s">
        <v>12</v>
      </c>
      <c r="Y5" s="118">
        <v>22.4</v>
      </c>
      <c r="Z5" s="119">
        <v>607488</v>
      </c>
      <c r="AA5" s="120"/>
      <c r="AB5" s="119">
        <v>607488</v>
      </c>
      <c r="AC5" t="s">
        <v>48</v>
      </c>
    </row>
    <row r="6" spans="2:29" x14ac:dyDescent="0.25">
      <c r="B6" s="7">
        <v>45964</v>
      </c>
      <c r="C6" s="8">
        <v>1726</v>
      </c>
      <c r="D6" s="9"/>
      <c r="E6" s="10">
        <v>20.5</v>
      </c>
      <c r="F6" s="33">
        <f t="shared" si="0"/>
        <v>35383</v>
      </c>
      <c r="G6" s="11"/>
      <c r="H6" s="12" t="s">
        <v>8</v>
      </c>
      <c r="I6" s="13"/>
      <c r="J6" s="14">
        <v>15473.26</v>
      </c>
      <c r="P6" s="114">
        <v>45926</v>
      </c>
      <c r="Q6" s="13">
        <f>R6-P6</f>
        <v>65</v>
      </c>
      <c r="R6" s="56">
        <v>45991</v>
      </c>
      <c r="S6" s="13" t="s">
        <v>47</v>
      </c>
      <c r="T6" s="121">
        <v>368</v>
      </c>
      <c r="U6" s="122" t="s">
        <v>43</v>
      </c>
      <c r="V6" s="122" t="s">
        <v>50</v>
      </c>
      <c r="W6" s="123">
        <v>50</v>
      </c>
      <c r="X6" s="122" t="s">
        <v>45</v>
      </c>
      <c r="Y6" s="124">
        <v>760</v>
      </c>
      <c r="Z6" s="125">
        <v>38000</v>
      </c>
      <c r="AA6" s="126"/>
      <c r="AB6" s="125">
        <v>38000</v>
      </c>
      <c r="AC6" t="s">
        <v>48</v>
      </c>
    </row>
    <row r="7" spans="2:29" x14ac:dyDescent="0.25">
      <c r="B7" s="7">
        <v>45965</v>
      </c>
      <c r="C7" s="8">
        <v>1748.5</v>
      </c>
      <c r="D7" s="9"/>
      <c r="E7" s="10">
        <v>20.5</v>
      </c>
      <c r="F7" s="33">
        <f t="shared" si="0"/>
        <v>35844.25</v>
      </c>
      <c r="G7" s="11"/>
      <c r="H7" s="12" t="s">
        <v>9</v>
      </c>
      <c r="I7" s="13"/>
      <c r="J7" s="14">
        <f>'EKİM 2025'!J39*-1</f>
        <v>2022215.6530297496</v>
      </c>
      <c r="P7" s="114">
        <v>45926</v>
      </c>
      <c r="Q7" s="13">
        <f>R7-P7</f>
        <v>65</v>
      </c>
      <c r="R7" s="56">
        <v>45991</v>
      </c>
      <c r="S7" s="13" t="s">
        <v>47</v>
      </c>
      <c r="T7" s="121">
        <v>368</v>
      </c>
      <c r="U7" s="122" t="s">
        <v>43</v>
      </c>
      <c r="V7" s="122" t="s">
        <v>44</v>
      </c>
      <c r="W7" s="123">
        <v>405</v>
      </c>
      <c r="X7" s="122" t="s">
        <v>45</v>
      </c>
      <c r="Y7" s="124">
        <v>820</v>
      </c>
      <c r="Z7" s="125">
        <v>332100</v>
      </c>
      <c r="AA7" s="126"/>
      <c r="AB7" s="125">
        <v>332100</v>
      </c>
      <c r="AC7" t="s">
        <v>48</v>
      </c>
    </row>
    <row r="8" spans="2:29" x14ac:dyDescent="0.25">
      <c r="B8" s="7">
        <v>45966</v>
      </c>
      <c r="C8" s="8">
        <v>2308</v>
      </c>
      <c r="D8" s="9"/>
      <c r="E8" s="10">
        <v>20.5</v>
      </c>
      <c r="F8" s="33">
        <f t="shared" si="0"/>
        <v>47314</v>
      </c>
      <c r="G8" s="64">
        <v>45912</v>
      </c>
      <c r="H8" s="16" t="s">
        <v>61</v>
      </c>
      <c r="I8" s="17"/>
      <c r="J8" s="58">
        <v>52000</v>
      </c>
      <c r="P8" s="127"/>
      <c r="Q8" s="127"/>
      <c r="R8" s="127"/>
      <c r="S8" s="127"/>
      <c r="T8" s="127"/>
      <c r="U8" s="127"/>
      <c r="V8" s="127" t="s">
        <v>66</v>
      </c>
      <c r="W8" s="127"/>
      <c r="X8" s="127"/>
      <c r="Y8" s="127"/>
      <c r="Z8" s="127"/>
      <c r="AA8" s="127"/>
      <c r="AB8" s="127">
        <v>-1289588</v>
      </c>
    </row>
    <row r="9" spans="2:29" x14ac:dyDescent="0.25">
      <c r="B9" s="7">
        <v>45967</v>
      </c>
      <c r="C9" s="8">
        <v>1761.5</v>
      </c>
      <c r="D9" s="9"/>
      <c r="E9" s="10">
        <v>20.5</v>
      </c>
      <c r="F9" s="33">
        <f t="shared" si="0"/>
        <v>36110.75</v>
      </c>
      <c r="G9" s="64">
        <v>45912</v>
      </c>
      <c r="H9" s="16" t="s">
        <v>62</v>
      </c>
      <c r="I9" s="17"/>
      <c r="J9" s="58">
        <v>260000</v>
      </c>
      <c r="P9" s="92">
        <v>45941</v>
      </c>
      <c r="Q9" s="17">
        <f>R9-P9</f>
        <v>81</v>
      </c>
      <c r="R9" s="52">
        <v>46022</v>
      </c>
      <c r="S9" s="17" t="s">
        <v>47</v>
      </c>
      <c r="T9" s="91">
        <v>379</v>
      </c>
      <c r="U9" s="90" t="s">
        <v>43</v>
      </c>
      <c r="V9" s="90" t="s">
        <v>54</v>
      </c>
      <c r="W9" s="89">
        <v>500</v>
      </c>
      <c r="X9" s="90" t="s">
        <v>45</v>
      </c>
      <c r="Y9" s="88">
        <v>633.66335000000004</v>
      </c>
      <c r="Z9" s="87">
        <v>316831.68</v>
      </c>
      <c r="AA9" s="87">
        <v>3168.32</v>
      </c>
      <c r="AB9" s="87">
        <v>320000</v>
      </c>
      <c r="AC9" t="s">
        <v>55</v>
      </c>
    </row>
    <row r="10" spans="2:29" x14ac:dyDescent="0.25">
      <c r="B10" s="7">
        <v>45968</v>
      </c>
      <c r="C10" s="8">
        <v>1197.5</v>
      </c>
      <c r="D10" s="9"/>
      <c r="E10" s="10">
        <v>20.5</v>
      </c>
      <c r="F10" s="33">
        <f t="shared" si="0"/>
        <v>24548.75</v>
      </c>
      <c r="G10" s="72">
        <v>45926</v>
      </c>
      <c r="H10" s="16" t="s">
        <v>63</v>
      </c>
      <c r="I10" s="17"/>
      <c r="J10" s="67">
        <v>607488</v>
      </c>
      <c r="P10" s="99">
        <v>45947</v>
      </c>
      <c r="Q10" s="17">
        <f>R10-P10</f>
        <v>75</v>
      </c>
      <c r="R10" s="52">
        <v>46022</v>
      </c>
      <c r="S10" s="17" t="s">
        <v>47</v>
      </c>
      <c r="T10" s="98">
        <v>392</v>
      </c>
      <c r="U10" s="97" t="s">
        <v>43</v>
      </c>
      <c r="V10" s="97" t="s">
        <v>50</v>
      </c>
      <c r="W10" s="96">
        <v>100</v>
      </c>
      <c r="X10" s="97" t="s">
        <v>45</v>
      </c>
      <c r="Y10" s="95">
        <v>760</v>
      </c>
      <c r="Z10" s="94">
        <v>76000</v>
      </c>
      <c r="AA10" s="93"/>
      <c r="AB10" s="94">
        <v>76000</v>
      </c>
      <c r="AC10" t="s">
        <v>55</v>
      </c>
    </row>
    <row r="11" spans="2:29" x14ac:dyDescent="0.25">
      <c r="B11" s="7">
        <v>45969</v>
      </c>
      <c r="C11" s="8">
        <v>2362.5</v>
      </c>
      <c r="D11" s="9"/>
      <c r="E11" s="10">
        <v>20.5</v>
      </c>
      <c r="F11" s="33">
        <f t="shared" si="0"/>
        <v>48431.25</v>
      </c>
      <c r="G11" s="72">
        <v>45926</v>
      </c>
      <c r="H11" s="16" t="s">
        <v>64</v>
      </c>
      <c r="I11" s="17"/>
      <c r="J11" s="74">
        <v>38000</v>
      </c>
      <c r="P11" s="99">
        <v>45947</v>
      </c>
      <c r="Q11" s="17">
        <f>R11-P11</f>
        <v>75</v>
      </c>
      <c r="R11" s="52">
        <v>46022</v>
      </c>
      <c r="S11" s="17" t="s">
        <v>47</v>
      </c>
      <c r="T11" s="98">
        <v>392</v>
      </c>
      <c r="U11" s="97" t="s">
        <v>43</v>
      </c>
      <c r="V11" s="97" t="s">
        <v>44</v>
      </c>
      <c r="W11" s="96">
        <v>300</v>
      </c>
      <c r="X11" s="97" t="s">
        <v>45</v>
      </c>
      <c r="Y11" s="95">
        <v>825</v>
      </c>
      <c r="Z11" s="94">
        <v>247500</v>
      </c>
      <c r="AA11" s="93"/>
      <c r="AB11" s="94">
        <v>247500</v>
      </c>
      <c r="AC11" t="s">
        <v>55</v>
      </c>
    </row>
    <row r="12" spans="2:29" x14ac:dyDescent="0.25">
      <c r="B12" s="7">
        <v>45970</v>
      </c>
      <c r="C12" s="8">
        <v>1757.5</v>
      </c>
      <c r="D12" s="9"/>
      <c r="E12" s="10">
        <v>20.5</v>
      </c>
      <c r="F12" s="33">
        <f t="shared" si="0"/>
        <v>36028.75</v>
      </c>
      <c r="G12" s="72">
        <v>45926</v>
      </c>
      <c r="H12" s="16" t="s">
        <v>65</v>
      </c>
      <c r="I12" s="17"/>
      <c r="J12" s="74">
        <v>332100</v>
      </c>
    </row>
    <row r="13" spans="2:29" x14ac:dyDescent="0.25">
      <c r="B13" s="7">
        <v>45971</v>
      </c>
      <c r="C13" s="8">
        <v>1202</v>
      </c>
      <c r="D13" s="9"/>
      <c r="E13" s="10">
        <v>20.5</v>
      </c>
      <c r="F13" s="33">
        <f t="shared" si="0"/>
        <v>24641</v>
      </c>
      <c r="G13" s="19"/>
      <c r="H13" s="16"/>
      <c r="I13" s="17"/>
      <c r="J13" s="18"/>
      <c r="P13" s="106">
        <v>45973</v>
      </c>
      <c r="Q13" s="17">
        <f>R13-P13</f>
        <v>80</v>
      </c>
      <c r="R13" s="52">
        <v>46053</v>
      </c>
      <c r="S13" s="17" t="s">
        <v>47</v>
      </c>
      <c r="T13" s="105">
        <v>456</v>
      </c>
      <c r="U13" s="90" t="s">
        <v>43</v>
      </c>
      <c r="V13" s="104" t="s">
        <v>57</v>
      </c>
      <c r="W13" s="103">
        <v>456</v>
      </c>
      <c r="X13" s="104" t="s">
        <v>45</v>
      </c>
      <c r="Y13" s="102">
        <v>640</v>
      </c>
      <c r="Z13" s="100">
        <v>291840</v>
      </c>
      <c r="AA13" s="101"/>
      <c r="AB13" s="100">
        <v>291840</v>
      </c>
      <c r="AC13" t="s">
        <v>60</v>
      </c>
    </row>
    <row r="14" spans="2:29" x14ac:dyDescent="0.25">
      <c r="B14" s="7">
        <v>45972</v>
      </c>
      <c r="C14" s="8">
        <v>2104</v>
      </c>
      <c r="D14" s="9"/>
      <c r="E14" s="10">
        <v>20.5</v>
      </c>
      <c r="F14" s="33">
        <f t="shared" si="0"/>
        <v>43132</v>
      </c>
      <c r="G14" s="15">
        <v>45994</v>
      </c>
      <c r="H14" s="16" t="s">
        <v>67</v>
      </c>
      <c r="I14" s="17"/>
      <c r="J14" s="18">
        <v>500000</v>
      </c>
      <c r="P14" s="106">
        <v>45976</v>
      </c>
      <c r="Q14" s="17">
        <f>R14-P14</f>
        <v>77</v>
      </c>
      <c r="R14" s="52">
        <v>46053</v>
      </c>
      <c r="S14" s="17" t="s">
        <v>47</v>
      </c>
      <c r="T14" s="105">
        <v>465</v>
      </c>
      <c r="U14" s="97" t="s">
        <v>43</v>
      </c>
      <c r="V14" s="104" t="s">
        <v>58</v>
      </c>
      <c r="W14" s="103">
        <v>10</v>
      </c>
      <c r="X14" s="104" t="s">
        <v>45</v>
      </c>
      <c r="Y14" s="102">
        <v>760</v>
      </c>
      <c r="Z14" s="100">
        <v>7600</v>
      </c>
      <c r="AA14" s="101"/>
      <c r="AB14" s="100">
        <v>7600</v>
      </c>
      <c r="AC14" t="s">
        <v>60</v>
      </c>
    </row>
    <row r="15" spans="2:29" x14ac:dyDescent="0.25">
      <c r="B15" s="7">
        <v>45973</v>
      </c>
      <c r="C15" s="8">
        <v>1495</v>
      </c>
      <c r="D15" s="9"/>
      <c r="E15" s="10">
        <v>20.5</v>
      </c>
      <c r="F15" s="33">
        <f t="shared" si="0"/>
        <v>30647.5</v>
      </c>
      <c r="G15" s="19"/>
      <c r="H15" s="16"/>
      <c r="I15" s="17"/>
      <c r="J15" s="18"/>
      <c r="P15" s="106">
        <v>45976</v>
      </c>
      <c r="Q15" s="17">
        <f>R15-P15</f>
        <v>77</v>
      </c>
      <c r="R15" s="52">
        <v>46053</v>
      </c>
      <c r="S15" s="17" t="s">
        <v>47</v>
      </c>
      <c r="T15" s="105">
        <v>465</v>
      </c>
      <c r="U15" s="97" t="s">
        <v>43</v>
      </c>
      <c r="V15" s="104" t="s">
        <v>58</v>
      </c>
      <c r="W15" s="103">
        <v>150</v>
      </c>
      <c r="X15" s="104" t="s">
        <v>45</v>
      </c>
      <c r="Y15" s="102">
        <v>755</v>
      </c>
      <c r="Z15" s="100">
        <v>113250</v>
      </c>
      <c r="AA15" s="101"/>
      <c r="AB15" s="100">
        <v>113250</v>
      </c>
      <c r="AC15" t="s">
        <v>60</v>
      </c>
    </row>
    <row r="16" spans="2:29" x14ac:dyDescent="0.25">
      <c r="B16" s="7">
        <v>45974</v>
      </c>
      <c r="C16" s="8">
        <v>1823</v>
      </c>
      <c r="D16" s="9"/>
      <c r="E16" s="10">
        <v>20.5</v>
      </c>
      <c r="F16" s="33">
        <f t="shared" si="0"/>
        <v>37371.5</v>
      </c>
      <c r="G16" s="19"/>
      <c r="H16" s="16"/>
      <c r="I16" s="17"/>
      <c r="J16" s="18"/>
      <c r="P16" s="106">
        <v>45976</v>
      </c>
      <c r="Q16" s="17">
        <f>R16-P16</f>
        <v>77</v>
      </c>
      <c r="R16" s="52">
        <v>46053</v>
      </c>
      <c r="S16" s="17" t="s">
        <v>47</v>
      </c>
      <c r="T16" s="105">
        <v>465</v>
      </c>
      <c r="U16" s="97" t="s">
        <v>43</v>
      </c>
      <c r="V16" s="104" t="s">
        <v>59</v>
      </c>
      <c r="W16" s="103">
        <v>380</v>
      </c>
      <c r="X16" s="104" t="s">
        <v>45</v>
      </c>
      <c r="Y16" s="102">
        <v>800</v>
      </c>
      <c r="Z16" s="100">
        <v>304000</v>
      </c>
      <c r="AA16" s="101"/>
      <c r="AB16" s="100">
        <v>304000</v>
      </c>
      <c r="AC16" t="s">
        <v>60</v>
      </c>
    </row>
    <row r="17" spans="2:10" x14ac:dyDescent="0.25">
      <c r="B17" s="7">
        <v>45975</v>
      </c>
      <c r="C17" s="8">
        <v>2013.5</v>
      </c>
      <c r="D17" s="9"/>
      <c r="E17" s="10">
        <v>20.5</v>
      </c>
      <c r="F17" s="33">
        <f t="shared" si="0"/>
        <v>41276.75</v>
      </c>
      <c r="G17" s="19"/>
      <c r="H17" s="16"/>
      <c r="I17" s="17"/>
      <c r="J17" s="18"/>
    </row>
    <row r="18" spans="2:10" x14ac:dyDescent="0.25">
      <c r="B18" s="7">
        <v>45976</v>
      </c>
      <c r="C18" s="8">
        <v>1694</v>
      </c>
      <c r="D18" s="9"/>
      <c r="E18" s="10">
        <v>20.5</v>
      </c>
      <c r="F18" s="33">
        <f t="shared" si="0"/>
        <v>34727</v>
      </c>
      <c r="G18" s="19"/>
      <c r="H18" s="16"/>
      <c r="I18" s="17"/>
      <c r="J18" s="18"/>
    </row>
    <row r="19" spans="2:10" x14ac:dyDescent="0.25">
      <c r="B19" s="7">
        <v>45977</v>
      </c>
      <c r="C19" s="8">
        <v>1495</v>
      </c>
      <c r="D19" s="9"/>
      <c r="E19" s="10">
        <v>20.5</v>
      </c>
      <c r="F19" s="33">
        <f t="shared" si="0"/>
        <v>30647.5</v>
      </c>
      <c r="G19" s="19"/>
      <c r="H19" s="16"/>
      <c r="I19" s="17"/>
      <c r="J19" s="18"/>
    </row>
    <row r="20" spans="2:10" x14ac:dyDescent="0.25">
      <c r="B20" s="7">
        <v>45978</v>
      </c>
      <c r="C20" s="8">
        <v>1734.5</v>
      </c>
      <c r="D20" s="9"/>
      <c r="E20" s="10">
        <v>20.5</v>
      </c>
      <c r="F20" s="33">
        <f t="shared" si="0"/>
        <v>35557.25</v>
      </c>
      <c r="G20" s="19"/>
      <c r="H20" s="16"/>
      <c r="I20" s="17"/>
      <c r="J20" s="18"/>
    </row>
    <row r="21" spans="2:10" x14ac:dyDescent="0.25">
      <c r="B21" s="7">
        <v>45979</v>
      </c>
      <c r="C21" s="8">
        <v>1580</v>
      </c>
      <c r="D21" s="9"/>
      <c r="E21" s="10">
        <v>20.5</v>
      </c>
      <c r="F21" s="33">
        <f t="shared" si="0"/>
        <v>32390</v>
      </c>
      <c r="G21" s="19"/>
      <c r="H21" s="16"/>
      <c r="I21" s="17"/>
      <c r="J21" s="18"/>
    </row>
    <row r="22" spans="2:10" x14ac:dyDescent="0.25">
      <c r="B22" s="7">
        <v>45980</v>
      </c>
      <c r="C22" s="8">
        <v>1666</v>
      </c>
      <c r="D22" s="9"/>
      <c r="E22" s="10">
        <v>20.5</v>
      </c>
      <c r="F22" s="33">
        <f t="shared" si="0"/>
        <v>34153</v>
      </c>
      <c r="G22" s="19"/>
      <c r="H22" s="16"/>
      <c r="I22" s="17"/>
      <c r="J22" s="18"/>
    </row>
    <row r="23" spans="2:10" x14ac:dyDescent="0.25">
      <c r="B23" s="7">
        <v>45981</v>
      </c>
      <c r="C23" s="8">
        <v>1698</v>
      </c>
      <c r="D23" s="9"/>
      <c r="E23" s="10">
        <v>20.5</v>
      </c>
      <c r="F23" s="33">
        <f t="shared" si="0"/>
        <v>34809</v>
      </c>
      <c r="G23" s="19"/>
      <c r="H23" s="16"/>
      <c r="I23" s="17"/>
      <c r="J23" s="18"/>
    </row>
    <row r="24" spans="2:10" x14ac:dyDescent="0.25">
      <c r="B24" s="7">
        <v>45982</v>
      </c>
      <c r="C24" s="8">
        <v>1675</v>
      </c>
      <c r="D24" s="9"/>
      <c r="E24" s="10">
        <v>20.5</v>
      </c>
      <c r="F24" s="33">
        <f t="shared" si="0"/>
        <v>34337.5</v>
      </c>
      <c r="G24" s="19"/>
      <c r="H24" s="16"/>
      <c r="I24" s="17"/>
      <c r="J24" s="18"/>
    </row>
    <row r="25" spans="2:10" x14ac:dyDescent="0.25">
      <c r="B25" s="7">
        <v>45983</v>
      </c>
      <c r="C25" s="8">
        <v>1819</v>
      </c>
      <c r="D25" s="9"/>
      <c r="E25" s="10">
        <v>20.5</v>
      </c>
      <c r="F25" s="33">
        <f t="shared" si="0"/>
        <v>37289.5</v>
      </c>
      <c r="G25" s="19"/>
      <c r="H25" s="16"/>
      <c r="I25" s="17"/>
      <c r="J25" s="18"/>
    </row>
    <row r="26" spans="2:10" x14ac:dyDescent="0.25">
      <c r="B26" s="7">
        <v>45984</v>
      </c>
      <c r="C26" s="8">
        <v>1749</v>
      </c>
      <c r="D26" s="9"/>
      <c r="E26" s="10">
        <v>20.5</v>
      </c>
      <c r="F26" s="33">
        <f t="shared" si="0"/>
        <v>35854.5</v>
      </c>
      <c r="G26" s="19"/>
      <c r="H26" s="16"/>
      <c r="I26" s="17"/>
      <c r="J26" s="18"/>
    </row>
    <row r="27" spans="2:10" x14ac:dyDescent="0.25">
      <c r="B27" s="7">
        <v>45985</v>
      </c>
      <c r="C27" s="8">
        <v>2359</v>
      </c>
      <c r="D27" s="9"/>
      <c r="E27" s="10">
        <v>20.5</v>
      </c>
      <c r="F27" s="33">
        <f t="shared" si="0"/>
        <v>48359.5</v>
      </c>
      <c r="G27" s="19"/>
      <c r="H27" s="16"/>
      <c r="I27" s="17"/>
      <c r="J27" s="18"/>
    </row>
    <row r="28" spans="2:10" x14ac:dyDescent="0.25">
      <c r="B28" s="7">
        <v>45986</v>
      </c>
      <c r="C28" s="8">
        <v>1178</v>
      </c>
      <c r="D28" s="9"/>
      <c r="E28" s="10">
        <v>20.5</v>
      </c>
      <c r="F28" s="33">
        <f t="shared" si="0"/>
        <v>24149</v>
      </c>
      <c r="G28" s="19"/>
      <c r="H28" s="16"/>
      <c r="I28" s="17"/>
      <c r="J28" s="18"/>
    </row>
    <row r="29" spans="2:10" x14ac:dyDescent="0.25">
      <c r="B29" s="7">
        <v>45987</v>
      </c>
      <c r="C29" s="8">
        <v>1730</v>
      </c>
      <c r="D29" s="9"/>
      <c r="E29" s="10">
        <v>20.5</v>
      </c>
      <c r="F29" s="33">
        <f t="shared" si="0"/>
        <v>35465</v>
      </c>
      <c r="G29" s="19"/>
      <c r="H29" s="16"/>
      <c r="I29" s="17"/>
      <c r="J29" s="18"/>
    </row>
    <row r="30" spans="2:10" x14ac:dyDescent="0.25">
      <c r="B30" s="7">
        <v>45988</v>
      </c>
      <c r="C30" s="8">
        <v>1866</v>
      </c>
      <c r="D30" s="9"/>
      <c r="E30" s="10">
        <v>20.5</v>
      </c>
      <c r="F30" s="33">
        <f t="shared" si="0"/>
        <v>38253</v>
      </c>
      <c r="G30" s="19"/>
      <c r="H30" s="16"/>
      <c r="I30" s="17"/>
      <c r="J30" s="18"/>
    </row>
    <row r="31" spans="2:10" x14ac:dyDescent="0.25">
      <c r="B31" s="7">
        <v>45989</v>
      </c>
      <c r="C31" s="8">
        <v>1818</v>
      </c>
      <c r="D31" s="9"/>
      <c r="E31" s="10">
        <v>20.5</v>
      </c>
      <c r="F31" s="33">
        <f t="shared" si="0"/>
        <v>37269</v>
      </c>
      <c r="G31" s="19"/>
      <c r="H31" s="16"/>
      <c r="I31" s="17"/>
      <c r="J31" s="18"/>
    </row>
    <row r="32" spans="2:10" x14ac:dyDescent="0.25">
      <c r="B32" s="7">
        <v>45990</v>
      </c>
      <c r="C32" s="8">
        <v>1774</v>
      </c>
      <c r="D32" s="9"/>
      <c r="E32" s="10">
        <v>20.5</v>
      </c>
      <c r="F32" s="33">
        <f t="shared" si="0"/>
        <v>36367</v>
      </c>
      <c r="G32" s="19"/>
      <c r="H32" s="16"/>
      <c r="I32" s="17"/>
      <c r="J32" s="18"/>
    </row>
    <row r="33" spans="2:12" x14ac:dyDescent="0.25">
      <c r="B33" s="7">
        <v>45991</v>
      </c>
      <c r="C33" s="8">
        <v>1752</v>
      </c>
      <c r="D33" s="9"/>
      <c r="E33" s="10">
        <v>20.5</v>
      </c>
      <c r="F33" s="33">
        <f t="shared" si="0"/>
        <v>35916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52553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3839101.3679047497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1077336.5</v>
      </c>
      <c r="L36" s="31">
        <f>J36-J4-J5-J6</f>
        <v>1050038.7851249999</v>
      </c>
    </row>
    <row r="37" spans="2:12" x14ac:dyDescent="0.25">
      <c r="B37" s="26" t="s">
        <v>14</v>
      </c>
      <c r="C37" s="30">
        <f>C35</f>
        <v>52553</v>
      </c>
      <c r="D37" s="9">
        <f>D35/1.03</f>
        <v>0</v>
      </c>
      <c r="E37" s="10"/>
      <c r="F37" s="33">
        <f>SUM(F4:F36)</f>
        <v>1077336.5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-2761764.8679047497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32" sqref="M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2228470.0099999998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45912</v>
      </c>
      <c r="Q3" s="13">
        <f>R3-P3</f>
        <v>79</v>
      </c>
      <c r="R3" s="56">
        <v>45991</v>
      </c>
      <c r="S3" s="13" t="s">
        <v>47</v>
      </c>
      <c r="T3" s="108">
        <v>328</v>
      </c>
      <c r="U3" s="109" t="s">
        <v>43</v>
      </c>
      <c r="V3" s="109" t="s">
        <v>44</v>
      </c>
      <c r="W3" s="110">
        <v>65</v>
      </c>
      <c r="X3" s="109" t="s">
        <v>45</v>
      </c>
      <c r="Y3" s="111">
        <v>800</v>
      </c>
      <c r="Z3" s="112">
        <v>52000</v>
      </c>
      <c r="AA3" s="113"/>
      <c r="AB3" s="112">
        <v>52000</v>
      </c>
      <c r="AC3" t="s">
        <v>48</v>
      </c>
    </row>
    <row r="4" spans="2:29" x14ac:dyDescent="0.25">
      <c r="B4" s="7">
        <v>45992</v>
      </c>
      <c r="C4" s="8">
        <v>1821</v>
      </c>
      <c r="D4" s="9"/>
      <c r="E4" s="10">
        <v>21.25</v>
      </c>
      <c r="F4" s="33">
        <f>E4*C4</f>
        <v>38696.25</v>
      </c>
      <c r="G4" s="11"/>
      <c r="H4" s="12" t="s">
        <v>6</v>
      </c>
      <c r="I4" s="13">
        <v>0.01</v>
      </c>
      <c r="J4" s="14">
        <f>(F36+F37)*I4</f>
        <v>13178.50625</v>
      </c>
      <c r="P4" s="107">
        <v>45912</v>
      </c>
      <c r="Q4" s="13">
        <f>R4-P4</f>
        <v>79</v>
      </c>
      <c r="R4" s="56">
        <v>45991</v>
      </c>
      <c r="S4" s="13" t="s">
        <v>47</v>
      </c>
      <c r="T4" s="108">
        <v>328</v>
      </c>
      <c r="U4" s="109" t="s">
        <v>43</v>
      </c>
      <c r="V4" s="109" t="s">
        <v>46</v>
      </c>
      <c r="W4" s="110">
        <v>400</v>
      </c>
      <c r="X4" s="109" t="s">
        <v>45</v>
      </c>
      <c r="Y4" s="111">
        <v>643.56435999999997</v>
      </c>
      <c r="Z4" s="112">
        <v>257425.74</v>
      </c>
      <c r="AA4" s="112">
        <v>2574.2600000000002</v>
      </c>
      <c r="AB4" s="112">
        <v>260000</v>
      </c>
      <c r="AC4" t="s">
        <v>48</v>
      </c>
    </row>
    <row r="5" spans="2:29" x14ac:dyDescent="0.25">
      <c r="B5" s="7">
        <v>45993</v>
      </c>
      <c r="C5" s="8">
        <v>1847</v>
      </c>
      <c r="D5" s="9"/>
      <c r="E5" s="10">
        <v>21.25</v>
      </c>
      <c r="F5" s="33">
        <f t="shared" ref="F5:F34" si="0">E5*C5</f>
        <v>39248.75</v>
      </c>
      <c r="G5" s="11"/>
      <c r="H5" s="12" t="s">
        <v>7</v>
      </c>
      <c r="I5" s="13">
        <v>1E-3</v>
      </c>
      <c r="J5" s="14">
        <f>(F36+F37-J4-J6)*I5</f>
        <v>1304.67211875</v>
      </c>
      <c r="P5" s="114">
        <v>45926</v>
      </c>
      <c r="Q5" s="13">
        <f>R5-P5</f>
        <v>65</v>
      </c>
      <c r="R5" s="56">
        <v>45991</v>
      </c>
      <c r="S5" s="13" t="s">
        <v>47</v>
      </c>
      <c r="T5" s="115">
        <v>343</v>
      </c>
      <c r="U5" s="116" t="s">
        <v>43</v>
      </c>
      <c r="V5" s="116" t="s">
        <v>51</v>
      </c>
      <c r="W5" s="117">
        <v>27120</v>
      </c>
      <c r="X5" s="116" t="s">
        <v>12</v>
      </c>
      <c r="Y5" s="118">
        <v>22.4</v>
      </c>
      <c r="Z5" s="119">
        <v>607488</v>
      </c>
      <c r="AA5" s="120"/>
      <c r="AB5" s="119">
        <v>607488</v>
      </c>
      <c r="AC5" t="s">
        <v>48</v>
      </c>
    </row>
    <row r="6" spans="2:29" x14ac:dyDescent="0.25">
      <c r="B6" s="7">
        <v>45994</v>
      </c>
      <c r="C6" s="8">
        <v>1887</v>
      </c>
      <c r="D6" s="9"/>
      <c r="E6" s="10">
        <v>21.25</v>
      </c>
      <c r="F6" s="33">
        <f t="shared" si="0"/>
        <v>40098.75</v>
      </c>
      <c r="G6" s="11"/>
      <c r="H6" s="12" t="s">
        <v>8</v>
      </c>
      <c r="I6" s="13"/>
      <c r="J6" s="14"/>
      <c r="P6" s="114">
        <v>45926</v>
      </c>
      <c r="Q6" s="13">
        <f>R6-P6</f>
        <v>65</v>
      </c>
      <c r="R6" s="56">
        <v>45991</v>
      </c>
      <c r="S6" s="13" t="s">
        <v>47</v>
      </c>
      <c r="T6" s="121">
        <v>368</v>
      </c>
      <c r="U6" s="122" t="s">
        <v>43</v>
      </c>
      <c r="V6" s="122" t="s">
        <v>50</v>
      </c>
      <c r="W6" s="123">
        <v>50</v>
      </c>
      <c r="X6" s="122" t="s">
        <v>45</v>
      </c>
      <c r="Y6" s="124">
        <v>760</v>
      </c>
      <c r="Z6" s="125">
        <v>38000</v>
      </c>
      <c r="AA6" s="126"/>
      <c r="AB6" s="125">
        <v>38000</v>
      </c>
      <c r="AC6" t="s">
        <v>48</v>
      </c>
    </row>
    <row r="7" spans="2:29" x14ac:dyDescent="0.25">
      <c r="B7" s="7">
        <v>45995</v>
      </c>
      <c r="C7" s="8">
        <v>1932</v>
      </c>
      <c r="D7" s="9"/>
      <c r="E7" s="10">
        <v>21.25</v>
      </c>
      <c r="F7" s="33">
        <f t="shared" si="0"/>
        <v>41055</v>
      </c>
      <c r="G7" s="11"/>
      <c r="H7" s="12" t="s">
        <v>9</v>
      </c>
      <c r="I7" s="13"/>
      <c r="J7" s="14">
        <f>'KASIM 2025'!J39*-1</f>
        <v>2761764.8679047497</v>
      </c>
      <c r="P7" s="114">
        <v>45926</v>
      </c>
      <c r="Q7" s="13">
        <f>R7-P7</f>
        <v>65</v>
      </c>
      <c r="R7" s="56">
        <v>45991</v>
      </c>
      <c r="S7" s="13" t="s">
        <v>47</v>
      </c>
      <c r="T7" s="121">
        <v>368</v>
      </c>
      <c r="U7" s="122" t="s">
        <v>43</v>
      </c>
      <c r="V7" s="122" t="s">
        <v>44</v>
      </c>
      <c r="W7" s="123">
        <v>405</v>
      </c>
      <c r="X7" s="122" t="s">
        <v>45</v>
      </c>
      <c r="Y7" s="124">
        <v>820</v>
      </c>
      <c r="Z7" s="125">
        <v>332100</v>
      </c>
      <c r="AA7" s="126"/>
      <c r="AB7" s="125">
        <v>332100</v>
      </c>
      <c r="AC7" t="s">
        <v>48</v>
      </c>
    </row>
    <row r="8" spans="2:29" x14ac:dyDescent="0.25">
      <c r="B8" s="7">
        <v>45996</v>
      </c>
      <c r="C8" s="8">
        <v>1925</v>
      </c>
      <c r="D8" s="9"/>
      <c r="E8" s="10">
        <v>21.25</v>
      </c>
      <c r="F8" s="33">
        <f t="shared" si="0"/>
        <v>40906.25</v>
      </c>
      <c r="G8" s="15"/>
      <c r="H8" s="16"/>
      <c r="I8" s="17"/>
      <c r="J8" s="18"/>
      <c r="P8" s="127"/>
      <c r="Q8" s="127"/>
      <c r="R8" s="127"/>
      <c r="S8" s="127"/>
      <c r="T8" s="127"/>
      <c r="U8" s="127"/>
      <c r="V8" s="127" t="s">
        <v>66</v>
      </c>
      <c r="W8" s="127"/>
      <c r="X8" s="127"/>
      <c r="Y8" s="127"/>
      <c r="Z8" s="127"/>
      <c r="AA8" s="127"/>
      <c r="AB8" s="127">
        <v>-1289588</v>
      </c>
    </row>
    <row r="9" spans="2:29" x14ac:dyDescent="0.25">
      <c r="B9" s="7">
        <v>45997</v>
      </c>
      <c r="C9" s="8">
        <v>1945</v>
      </c>
      <c r="D9" s="9"/>
      <c r="E9" s="10">
        <v>21.25</v>
      </c>
      <c r="F9" s="33">
        <f t="shared" si="0"/>
        <v>41331.25</v>
      </c>
      <c r="G9" s="92">
        <v>45941</v>
      </c>
      <c r="H9" s="16" t="s">
        <v>72</v>
      </c>
      <c r="I9" s="17"/>
      <c r="J9" s="87">
        <v>320000</v>
      </c>
      <c r="P9" s="144">
        <v>45941</v>
      </c>
      <c r="Q9" s="13">
        <f>R9-P9</f>
        <v>81</v>
      </c>
      <c r="R9" s="56">
        <v>46022</v>
      </c>
      <c r="S9" s="13" t="s">
        <v>47</v>
      </c>
      <c r="T9" s="145">
        <v>379</v>
      </c>
      <c r="U9" s="146" t="s">
        <v>43</v>
      </c>
      <c r="V9" s="146" t="s">
        <v>54</v>
      </c>
      <c r="W9" s="147">
        <v>500</v>
      </c>
      <c r="X9" s="146" t="s">
        <v>45</v>
      </c>
      <c r="Y9" s="148">
        <v>633.66335000000004</v>
      </c>
      <c r="Z9" s="149">
        <v>316831.68</v>
      </c>
      <c r="AA9" s="149">
        <v>3168.32</v>
      </c>
      <c r="AB9" s="149">
        <v>320000</v>
      </c>
      <c r="AC9" t="s">
        <v>55</v>
      </c>
    </row>
    <row r="10" spans="2:29" x14ac:dyDescent="0.25">
      <c r="B10" s="7">
        <v>45998</v>
      </c>
      <c r="C10" s="8">
        <v>1987</v>
      </c>
      <c r="D10" s="9"/>
      <c r="E10" s="10">
        <v>21.25</v>
      </c>
      <c r="F10" s="33">
        <f t="shared" si="0"/>
        <v>42223.75</v>
      </c>
      <c r="G10" s="99">
        <v>45947</v>
      </c>
      <c r="H10" s="16" t="s">
        <v>73</v>
      </c>
      <c r="I10" s="17"/>
      <c r="J10" s="94">
        <v>76000</v>
      </c>
      <c r="P10" s="150">
        <v>45947</v>
      </c>
      <c r="Q10" s="13">
        <f>R10-P10</f>
        <v>75</v>
      </c>
      <c r="R10" s="56">
        <v>46022</v>
      </c>
      <c r="S10" s="13" t="s">
        <v>47</v>
      </c>
      <c r="T10" s="151">
        <v>392</v>
      </c>
      <c r="U10" s="152" t="s">
        <v>43</v>
      </c>
      <c r="V10" s="152" t="s">
        <v>50</v>
      </c>
      <c r="W10" s="153">
        <v>100</v>
      </c>
      <c r="X10" s="152" t="s">
        <v>45</v>
      </c>
      <c r="Y10" s="154">
        <v>760</v>
      </c>
      <c r="Z10" s="155">
        <v>76000</v>
      </c>
      <c r="AA10" s="156"/>
      <c r="AB10" s="155">
        <v>76000</v>
      </c>
      <c r="AC10" t="s">
        <v>55</v>
      </c>
    </row>
    <row r="11" spans="2:29" x14ac:dyDescent="0.25">
      <c r="B11" s="7">
        <v>45999</v>
      </c>
      <c r="C11" s="8">
        <v>1958</v>
      </c>
      <c r="D11" s="9"/>
      <c r="E11" s="10">
        <v>21.25</v>
      </c>
      <c r="F11" s="33">
        <f t="shared" si="0"/>
        <v>41607.5</v>
      </c>
      <c r="G11" s="99">
        <v>45947</v>
      </c>
      <c r="H11" s="16" t="s">
        <v>74</v>
      </c>
      <c r="I11" s="17"/>
      <c r="J11" s="94">
        <v>247500</v>
      </c>
      <c r="P11" s="150">
        <v>45947</v>
      </c>
      <c r="Q11" s="13">
        <f>R11-P11</f>
        <v>75</v>
      </c>
      <c r="R11" s="56">
        <v>46022</v>
      </c>
      <c r="S11" s="13" t="s">
        <v>47</v>
      </c>
      <c r="T11" s="151">
        <v>392</v>
      </c>
      <c r="U11" s="152" t="s">
        <v>43</v>
      </c>
      <c r="V11" s="152" t="s">
        <v>44</v>
      </c>
      <c r="W11" s="153">
        <v>300</v>
      </c>
      <c r="X11" s="152" t="s">
        <v>45</v>
      </c>
      <c r="Y11" s="154">
        <v>825</v>
      </c>
      <c r="Z11" s="155">
        <v>247500</v>
      </c>
      <c r="AA11" s="156"/>
      <c r="AB11" s="155">
        <v>247500</v>
      </c>
      <c r="AC11" t="s">
        <v>55</v>
      </c>
    </row>
    <row r="12" spans="2:29" x14ac:dyDescent="0.25">
      <c r="B12" s="7">
        <v>46000</v>
      </c>
      <c r="C12" s="8">
        <v>2054</v>
      </c>
      <c r="D12" s="9"/>
      <c r="E12" s="10">
        <v>21.25</v>
      </c>
      <c r="F12" s="33">
        <f t="shared" si="0"/>
        <v>43647.5</v>
      </c>
      <c r="G12" s="19"/>
      <c r="H12" s="16"/>
      <c r="I12" s="17"/>
      <c r="J12" s="18"/>
      <c r="P12" s="127"/>
      <c r="Q12" s="127"/>
      <c r="R12" s="127"/>
      <c r="S12" s="127"/>
      <c r="T12" s="127"/>
      <c r="U12" s="127"/>
      <c r="V12" s="127" t="s">
        <v>75</v>
      </c>
      <c r="W12" s="127"/>
      <c r="X12" s="127"/>
      <c r="Y12" s="127"/>
      <c r="Z12" s="127"/>
      <c r="AA12" s="127"/>
      <c r="AB12" s="157">
        <v>-643500</v>
      </c>
    </row>
    <row r="13" spans="2:29" x14ac:dyDescent="0.25">
      <c r="B13" s="7">
        <v>46001</v>
      </c>
      <c r="C13" s="8">
        <v>1986</v>
      </c>
      <c r="D13" s="9"/>
      <c r="E13" s="10">
        <v>21.25</v>
      </c>
      <c r="F13" s="33">
        <f t="shared" si="0"/>
        <v>42202.5</v>
      </c>
      <c r="G13" s="19"/>
      <c r="H13" s="16"/>
      <c r="I13" s="17"/>
      <c r="J13" s="18"/>
      <c r="P13" s="106">
        <v>45973</v>
      </c>
      <c r="Q13" s="17">
        <f>R13-P13</f>
        <v>80</v>
      </c>
      <c r="R13" s="52">
        <v>46053</v>
      </c>
      <c r="S13" s="17" t="s">
        <v>47</v>
      </c>
      <c r="T13" s="105">
        <v>456</v>
      </c>
      <c r="U13" s="90" t="s">
        <v>43</v>
      </c>
      <c r="V13" s="104" t="s">
        <v>57</v>
      </c>
      <c r="W13" s="103">
        <v>456</v>
      </c>
      <c r="X13" s="104" t="s">
        <v>45</v>
      </c>
      <c r="Y13" s="102">
        <v>640</v>
      </c>
      <c r="Z13" s="100">
        <v>291840</v>
      </c>
      <c r="AA13" s="101"/>
      <c r="AB13" s="100">
        <v>291840</v>
      </c>
      <c r="AC13" t="s">
        <v>60</v>
      </c>
    </row>
    <row r="14" spans="2:29" x14ac:dyDescent="0.25">
      <c r="B14" s="7">
        <v>46002</v>
      </c>
      <c r="C14" s="8">
        <v>1968</v>
      </c>
      <c r="D14" s="9"/>
      <c r="E14" s="10">
        <v>21.25</v>
      </c>
      <c r="F14" s="33">
        <f t="shared" si="0"/>
        <v>41820</v>
      </c>
      <c r="G14" s="19"/>
      <c r="H14" s="16"/>
      <c r="I14" s="17"/>
      <c r="J14" s="18"/>
      <c r="P14" s="106">
        <v>45976</v>
      </c>
      <c r="Q14" s="17">
        <f>R14-P14</f>
        <v>77</v>
      </c>
      <c r="R14" s="52">
        <v>46053</v>
      </c>
      <c r="S14" s="17" t="s">
        <v>47</v>
      </c>
      <c r="T14" s="105">
        <v>465</v>
      </c>
      <c r="U14" s="97" t="s">
        <v>43</v>
      </c>
      <c r="V14" s="104" t="s">
        <v>58</v>
      </c>
      <c r="W14" s="103">
        <v>10</v>
      </c>
      <c r="X14" s="104" t="s">
        <v>45</v>
      </c>
      <c r="Y14" s="102">
        <v>760</v>
      </c>
      <c r="Z14" s="100">
        <v>7600</v>
      </c>
      <c r="AA14" s="101"/>
      <c r="AB14" s="100">
        <v>7600</v>
      </c>
      <c r="AC14" t="s">
        <v>60</v>
      </c>
    </row>
    <row r="15" spans="2:29" x14ac:dyDescent="0.25">
      <c r="B15" s="7">
        <v>46003</v>
      </c>
      <c r="C15" s="8">
        <v>1902</v>
      </c>
      <c r="D15" s="9"/>
      <c r="E15" s="10">
        <v>21.25</v>
      </c>
      <c r="F15" s="33">
        <f t="shared" si="0"/>
        <v>40417.5</v>
      </c>
      <c r="G15" s="19"/>
      <c r="H15" s="16"/>
      <c r="I15" s="17"/>
      <c r="J15" s="18"/>
      <c r="P15" s="106">
        <v>45976</v>
      </c>
      <c r="Q15" s="17">
        <f>R15-P15</f>
        <v>77</v>
      </c>
      <c r="R15" s="52">
        <v>46053</v>
      </c>
      <c r="S15" s="17" t="s">
        <v>47</v>
      </c>
      <c r="T15" s="105">
        <v>465</v>
      </c>
      <c r="U15" s="97" t="s">
        <v>43</v>
      </c>
      <c r="V15" s="104" t="s">
        <v>58</v>
      </c>
      <c r="W15" s="103">
        <v>150</v>
      </c>
      <c r="X15" s="104" t="s">
        <v>45</v>
      </c>
      <c r="Y15" s="102">
        <v>755</v>
      </c>
      <c r="Z15" s="100">
        <v>113250</v>
      </c>
      <c r="AA15" s="101"/>
      <c r="AB15" s="100">
        <v>113250</v>
      </c>
      <c r="AC15" t="s">
        <v>60</v>
      </c>
    </row>
    <row r="16" spans="2:29" x14ac:dyDescent="0.25">
      <c r="B16" s="7">
        <v>46004</v>
      </c>
      <c r="C16" s="8">
        <v>2049</v>
      </c>
      <c r="D16" s="9"/>
      <c r="E16" s="10">
        <v>21.25</v>
      </c>
      <c r="F16" s="33">
        <f t="shared" si="0"/>
        <v>43541.25</v>
      </c>
      <c r="G16" s="19"/>
      <c r="H16" s="16"/>
      <c r="I16" s="17"/>
      <c r="J16" s="18"/>
      <c r="P16" s="106">
        <v>45976</v>
      </c>
      <c r="Q16" s="17">
        <f>R16-P16</f>
        <v>77</v>
      </c>
      <c r="R16" s="52">
        <v>46053</v>
      </c>
      <c r="S16" s="17" t="s">
        <v>47</v>
      </c>
      <c r="T16" s="105">
        <v>465</v>
      </c>
      <c r="U16" s="97" t="s">
        <v>43</v>
      </c>
      <c r="V16" s="104" t="s">
        <v>59</v>
      </c>
      <c r="W16" s="103">
        <v>380</v>
      </c>
      <c r="X16" s="104" t="s">
        <v>45</v>
      </c>
      <c r="Y16" s="102">
        <v>800</v>
      </c>
      <c r="Z16" s="100">
        <v>304000</v>
      </c>
      <c r="AA16" s="101"/>
      <c r="AB16" s="100">
        <v>304000</v>
      </c>
      <c r="AC16" t="s">
        <v>60</v>
      </c>
    </row>
    <row r="17" spans="2:29" x14ac:dyDescent="0.25">
      <c r="B17" s="7">
        <v>46005</v>
      </c>
      <c r="C17" s="8">
        <v>1945</v>
      </c>
      <c r="D17" s="9"/>
      <c r="E17" s="10">
        <v>21.25</v>
      </c>
      <c r="F17" s="33">
        <f t="shared" si="0"/>
        <v>41331.25</v>
      </c>
      <c r="G17" s="15"/>
      <c r="H17" s="16"/>
      <c r="I17" s="17"/>
      <c r="J17" s="18"/>
    </row>
    <row r="18" spans="2:29" x14ac:dyDescent="0.25">
      <c r="B18" s="7">
        <v>46006</v>
      </c>
      <c r="C18" s="8">
        <v>1984.5</v>
      </c>
      <c r="D18" s="9"/>
      <c r="E18" s="10">
        <v>21.25</v>
      </c>
      <c r="F18" s="33">
        <f t="shared" si="0"/>
        <v>42170.625</v>
      </c>
      <c r="G18" s="19"/>
      <c r="H18" s="16"/>
      <c r="I18" s="17"/>
      <c r="J18" s="18"/>
      <c r="P18" s="133">
        <v>46013</v>
      </c>
      <c r="Q18" s="17">
        <f>R18-P18</f>
        <v>68</v>
      </c>
      <c r="R18" s="52">
        <v>46081</v>
      </c>
      <c r="S18" s="17" t="s">
        <v>47</v>
      </c>
      <c r="T18" s="132">
        <v>560</v>
      </c>
      <c r="U18" s="97" t="s">
        <v>43</v>
      </c>
      <c r="V18" s="131" t="s">
        <v>46</v>
      </c>
      <c r="W18" s="130">
        <v>600</v>
      </c>
      <c r="X18" s="131" t="s">
        <v>45</v>
      </c>
      <c r="Y18" s="129">
        <v>643.56435999999997</v>
      </c>
      <c r="Z18" s="128">
        <v>386138.62</v>
      </c>
      <c r="AA18" s="128">
        <v>3861.39</v>
      </c>
      <c r="AB18" s="128">
        <v>390000.01</v>
      </c>
      <c r="AC18" s="134" t="s">
        <v>68</v>
      </c>
    </row>
    <row r="19" spans="2:29" x14ac:dyDescent="0.25">
      <c r="B19" s="7">
        <v>46007</v>
      </c>
      <c r="C19" s="8">
        <v>2603</v>
      </c>
      <c r="D19" s="9"/>
      <c r="E19" s="10">
        <v>21.25</v>
      </c>
      <c r="F19" s="33">
        <f t="shared" si="0"/>
        <v>55313.75</v>
      </c>
      <c r="G19" s="19"/>
      <c r="H19" s="16"/>
      <c r="I19" s="17"/>
      <c r="J19" s="18"/>
      <c r="P19" s="142">
        <v>46022</v>
      </c>
      <c r="Q19" s="17">
        <f>R19-P19</f>
        <v>59</v>
      </c>
      <c r="R19" s="52">
        <v>46081</v>
      </c>
      <c r="S19" s="17" t="s">
        <v>71</v>
      </c>
      <c r="T19" s="141">
        <v>407</v>
      </c>
      <c r="U19" s="97" t="s">
        <v>43</v>
      </c>
      <c r="V19" s="140" t="s">
        <v>69</v>
      </c>
      <c r="W19" s="139">
        <v>10</v>
      </c>
      <c r="X19" s="140" t="s">
        <v>45</v>
      </c>
      <c r="Y19" s="138">
        <v>770</v>
      </c>
      <c r="Z19" s="137">
        <v>7700</v>
      </c>
      <c r="AA19" s="135"/>
      <c r="AB19" s="137">
        <v>7700</v>
      </c>
      <c r="AC19" s="143" t="s">
        <v>68</v>
      </c>
    </row>
    <row r="20" spans="2:29" x14ac:dyDescent="0.25">
      <c r="B20" s="7">
        <v>46008</v>
      </c>
      <c r="C20" s="8">
        <v>1269</v>
      </c>
      <c r="D20" s="9"/>
      <c r="E20" s="10">
        <v>21.25</v>
      </c>
      <c r="F20" s="33">
        <f t="shared" si="0"/>
        <v>26966.25</v>
      </c>
      <c r="G20" s="19"/>
      <c r="H20" s="16"/>
      <c r="I20" s="17"/>
      <c r="J20" s="18"/>
      <c r="P20" s="142">
        <v>46022</v>
      </c>
      <c r="Q20" s="17">
        <f>R20-P20</f>
        <v>59</v>
      </c>
      <c r="R20" s="52">
        <v>46081</v>
      </c>
      <c r="S20" s="17" t="s">
        <v>71</v>
      </c>
      <c r="T20" s="141">
        <v>407</v>
      </c>
      <c r="U20" s="97" t="s">
        <v>43</v>
      </c>
      <c r="V20" s="140" t="s">
        <v>58</v>
      </c>
      <c r="W20" s="139">
        <v>150</v>
      </c>
      <c r="X20" s="140" t="s">
        <v>45</v>
      </c>
      <c r="Y20" s="138">
        <v>775</v>
      </c>
      <c r="Z20" s="137">
        <v>116250</v>
      </c>
      <c r="AA20" s="135"/>
      <c r="AB20" s="137">
        <v>116250</v>
      </c>
      <c r="AC20" s="143" t="s">
        <v>68</v>
      </c>
    </row>
    <row r="21" spans="2:29" x14ac:dyDescent="0.25">
      <c r="B21" s="7">
        <v>46009</v>
      </c>
      <c r="C21" s="8">
        <v>1980</v>
      </c>
      <c r="D21" s="9"/>
      <c r="E21" s="10">
        <v>21.25</v>
      </c>
      <c r="F21" s="33">
        <f t="shared" si="0"/>
        <v>42075</v>
      </c>
      <c r="G21" s="19"/>
      <c r="H21" s="16"/>
      <c r="I21" s="17"/>
      <c r="J21" s="18"/>
      <c r="P21" s="142">
        <v>46022</v>
      </c>
      <c r="Q21" s="17">
        <f>R21-P21</f>
        <v>59</v>
      </c>
      <c r="R21" s="52">
        <v>46081</v>
      </c>
      <c r="S21" s="17" t="s">
        <v>71</v>
      </c>
      <c r="T21" s="141">
        <v>407</v>
      </c>
      <c r="U21" s="97" t="s">
        <v>43</v>
      </c>
      <c r="V21" s="140" t="s">
        <v>59</v>
      </c>
      <c r="W21" s="139">
        <v>370</v>
      </c>
      <c r="X21" s="140" t="s">
        <v>45</v>
      </c>
      <c r="Y21" s="138">
        <v>825</v>
      </c>
      <c r="Z21" s="137">
        <v>305250</v>
      </c>
      <c r="AA21" s="135"/>
      <c r="AB21" s="137">
        <v>305250</v>
      </c>
      <c r="AC21" s="143" t="s">
        <v>68</v>
      </c>
    </row>
    <row r="22" spans="2:29" x14ac:dyDescent="0.25">
      <c r="B22" s="7">
        <v>46010</v>
      </c>
      <c r="C22" s="8">
        <v>2046</v>
      </c>
      <c r="D22" s="9"/>
      <c r="E22" s="10">
        <v>21.25</v>
      </c>
      <c r="F22" s="33">
        <f t="shared" si="0"/>
        <v>43477.5</v>
      </c>
      <c r="G22" s="19"/>
      <c r="H22" s="16"/>
      <c r="I22" s="17"/>
      <c r="J22" s="18"/>
      <c r="P22" s="142">
        <v>46022</v>
      </c>
      <c r="Q22" s="17">
        <f>R22-P22</f>
        <v>59</v>
      </c>
      <c r="R22" s="52">
        <v>46081</v>
      </c>
      <c r="S22" s="17" t="s">
        <v>71</v>
      </c>
      <c r="T22" s="141">
        <v>408</v>
      </c>
      <c r="U22" s="97" t="s">
        <v>43</v>
      </c>
      <c r="V22" s="140" t="s">
        <v>70</v>
      </c>
      <c r="W22" s="136">
        <v>27160</v>
      </c>
      <c r="X22" s="140" t="s">
        <v>12</v>
      </c>
      <c r="Y22" s="138">
        <v>25.5</v>
      </c>
      <c r="Z22" s="137">
        <v>692580</v>
      </c>
      <c r="AA22" s="135"/>
      <c r="AB22" s="137">
        <v>692580</v>
      </c>
      <c r="AC22" s="143" t="s">
        <v>68</v>
      </c>
    </row>
    <row r="23" spans="2:29" x14ac:dyDescent="0.25">
      <c r="B23" s="7">
        <v>46011</v>
      </c>
      <c r="C23" s="8">
        <v>2045</v>
      </c>
      <c r="D23" s="9"/>
      <c r="E23" s="10">
        <v>21.25</v>
      </c>
      <c r="F23" s="33">
        <f t="shared" si="0"/>
        <v>43456.25</v>
      </c>
      <c r="G23" s="19"/>
      <c r="H23" s="16"/>
      <c r="I23" s="17"/>
      <c r="J23" s="18"/>
    </row>
    <row r="24" spans="2:29" x14ac:dyDescent="0.25">
      <c r="B24" s="7">
        <v>46012</v>
      </c>
      <c r="C24" s="8">
        <v>2003</v>
      </c>
      <c r="D24" s="9"/>
      <c r="E24" s="10">
        <v>21.25</v>
      </c>
      <c r="F24" s="33">
        <f t="shared" si="0"/>
        <v>42563.75</v>
      </c>
      <c r="G24" s="19"/>
      <c r="H24" s="16"/>
      <c r="I24" s="17"/>
      <c r="J24" s="18"/>
    </row>
    <row r="25" spans="2:29" x14ac:dyDescent="0.25">
      <c r="B25" s="7">
        <v>46013</v>
      </c>
      <c r="C25" s="8">
        <v>2083</v>
      </c>
      <c r="D25" s="9"/>
      <c r="E25" s="10">
        <v>21.25</v>
      </c>
      <c r="F25" s="33">
        <f t="shared" si="0"/>
        <v>44263.75</v>
      </c>
      <c r="G25" s="19"/>
      <c r="H25" s="16"/>
      <c r="I25" s="17"/>
      <c r="J25" s="18"/>
    </row>
    <row r="26" spans="2:29" x14ac:dyDescent="0.25">
      <c r="B26" s="7">
        <v>46014</v>
      </c>
      <c r="C26" s="8">
        <v>2095</v>
      </c>
      <c r="D26" s="9"/>
      <c r="E26" s="10">
        <v>21.25</v>
      </c>
      <c r="F26" s="33">
        <f t="shared" si="0"/>
        <v>44518.75</v>
      </c>
      <c r="G26" s="19"/>
      <c r="H26" s="16"/>
      <c r="I26" s="17"/>
      <c r="J26" s="18"/>
    </row>
    <row r="27" spans="2:29" x14ac:dyDescent="0.25">
      <c r="B27" s="7">
        <v>46015</v>
      </c>
      <c r="C27" s="8">
        <v>2112</v>
      </c>
      <c r="D27" s="9"/>
      <c r="E27" s="10">
        <v>21.25</v>
      </c>
      <c r="F27" s="33">
        <f t="shared" si="0"/>
        <v>44880</v>
      </c>
      <c r="G27" s="19"/>
      <c r="H27" s="16"/>
      <c r="I27" s="17"/>
      <c r="J27" s="18"/>
    </row>
    <row r="28" spans="2:29" x14ac:dyDescent="0.25">
      <c r="B28" s="7">
        <v>46016</v>
      </c>
      <c r="C28" s="8">
        <v>2091</v>
      </c>
      <c r="D28" s="9"/>
      <c r="E28" s="10">
        <v>21.25</v>
      </c>
      <c r="F28" s="33">
        <f t="shared" si="0"/>
        <v>44433.75</v>
      </c>
      <c r="G28" s="19"/>
      <c r="H28" s="16"/>
      <c r="I28" s="17"/>
      <c r="J28" s="18"/>
    </row>
    <row r="29" spans="2:29" x14ac:dyDescent="0.25">
      <c r="B29" s="7">
        <v>46017</v>
      </c>
      <c r="C29" s="8">
        <v>2044</v>
      </c>
      <c r="D29" s="9"/>
      <c r="E29" s="10">
        <v>21.25</v>
      </c>
      <c r="F29" s="33">
        <f t="shared" si="0"/>
        <v>43435</v>
      </c>
      <c r="G29" s="19"/>
      <c r="H29" s="16"/>
      <c r="I29" s="17"/>
      <c r="J29" s="18"/>
    </row>
    <row r="30" spans="2:29" x14ac:dyDescent="0.25">
      <c r="B30" s="7">
        <v>46018</v>
      </c>
      <c r="C30" s="8">
        <v>2122</v>
      </c>
      <c r="D30" s="9"/>
      <c r="E30" s="10">
        <v>21.25</v>
      </c>
      <c r="F30" s="33">
        <f t="shared" si="0"/>
        <v>45092.5</v>
      </c>
      <c r="G30" s="19"/>
      <c r="H30" s="16"/>
      <c r="I30" s="17"/>
      <c r="J30" s="18"/>
    </row>
    <row r="31" spans="2:29" x14ac:dyDescent="0.25">
      <c r="B31" s="7">
        <v>46019</v>
      </c>
      <c r="C31" s="8">
        <v>2006</v>
      </c>
      <c r="D31" s="9"/>
      <c r="E31" s="10">
        <v>21.25</v>
      </c>
      <c r="F31" s="33">
        <f t="shared" si="0"/>
        <v>42627.5</v>
      </c>
      <c r="G31" s="19"/>
      <c r="H31" s="16"/>
      <c r="I31" s="17"/>
      <c r="J31" s="18"/>
    </row>
    <row r="32" spans="2:29" x14ac:dyDescent="0.25">
      <c r="B32" s="7">
        <v>46020</v>
      </c>
      <c r="C32" s="8">
        <v>2025</v>
      </c>
      <c r="D32" s="9"/>
      <c r="E32" s="10">
        <v>21.25</v>
      </c>
      <c r="F32" s="33">
        <f t="shared" si="0"/>
        <v>43031.25</v>
      </c>
      <c r="G32" s="19"/>
      <c r="H32" s="16"/>
      <c r="I32" s="17"/>
      <c r="J32" s="18"/>
    </row>
    <row r="33" spans="2:12" x14ac:dyDescent="0.25">
      <c r="B33" s="7">
        <v>46021</v>
      </c>
      <c r="C33" s="8">
        <v>2178</v>
      </c>
      <c r="D33" s="9"/>
      <c r="E33" s="10">
        <v>21.25</v>
      </c>
      <c r="F33" s="33">
        <f t="shared" si="0"/>
        <v>46282.5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2124</v>
      </c>
      <c r="D34" s="48"/>
      <c r="E34" s="10">
        <v>21.25</v>
      </c>
      <c r="F34" s="49">
        <f t="shared" si="0"/>
        <v>45135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62016.5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3419748.0462734997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1317850.625</v>
      </c>
      <c r="L36" s="31">
        <f>J36-J4-J5-J6</f>
        <v>1303367.44663125</v>
      </c>
    </row>
    <row r="37" spans="2:12" x14ac:dyDescent="0.25">
      <c r="B37" s="26" t="s">
        <v>14</v>
      </c>
      <c r="C37" s="30">
        <f>C35</f>
        <v>62016.5</v>
      </c>
      <c r="D37" s="9">
        <f>D35/1.03</f>
        <v>0</v>
      </c>
      <c r="E37" s="10"/>
      <c r="F37" s="33">
        <f>SUM(F4:F36)</f>
        <v>1317850.625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-2101897.4212734997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934B3-F8CD-4215-B409-A3AAD8A44E12}">
  <sheetPr>
    <pageSetUpPr fitToPage="1"/>
  </sheetPr>
  <dimension ref="B1:AC43"/>
  <sheetViews>
    <sheetView zoomScale="85" zoomScaleNormal="85" workbookViewId="0">
      <selection activeCell="M31" sqref="M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2356700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45912</v>
      </c>
      <c r="Q3" s="13">
        <f>R3-P3</f>
        <v>79</v>
      </c>
      <c r="R3" s="56">
        <v>45991</v>
      </c>
      <c r="S3" s="13" t="s">
        <v>47</v>
      </c>
      <c r="T3" s="108">
        <v>328</v>
      </c>
      <c r="U3" s="109" t="s">
        <v>43</v>
      </c>
      <c r="V3" s="109" t="s">
        <v>44</v>
      </c>
      <c r="W3" s="110">
        <v>65</v>
      </c>
      <c r="X3" s="109" t="s">
        <v>45</v>
      </c>
      <c r="Y3" s="111">
        <v>800</v>
      </c>
      <c r="Z3" s="112">
        <v>52000</v>
      </c>
      <c r="AA3" s="113"/>
      <c r="AB3" s="112">
        <v>52000</v>
      </c>
      <c r="AC3" t="s">
        <v>48</v>
      </c>
    </row>
    <row r="4" spans="2:29" x14ac:dyDescent="0.25">
      <c r="B4" s="7">
        <v>46023</v>
      </c>
      <c r="C4" s="8">
        <v>2204</v>
      </c>
      <c r="D4" s="9"/>
      <c r="E4" s="10">
        <v>21.75</v>
      </c>
      <c r="F4" s="33">
        <f>E4*C4</f>
        <v>47937</v>
      </c>
      <c r="G4" s="11"/>
      <c r="H4" s="12" t="s">
        <v>6</v>
      </c>
      <c r="I4" s="13">
        <v>0.01</v>
      </c>
      <c r="J4" s="14">
        <f>(F36+F37)*I4</f>
        <v>17591.658749999999</v>
      </c>
      <c r="P4" s="107">
        <v>45912</v>
      </c>
      <c r="Q4" s="13">
        <f>R4-P4</f>
        <v>79</v>
      </c>
      <c r="R4" s="56">
        <v>45991</v>
      </c>
      <c r="S4" s="13" t="s">
        <v>47</v>
      </c>
      <c r="T4" s="108">
        <v>328</v>
      </c>
      <c r="U4" s="109" t="s">
        <v>43</v>
      </c>
      <c r="V4" s="109" t="s">
        <v>46</v>
      </c>
      <c r="W4" s="110">
        <v>400</v>
      </c>
      <c r="X4" s="109" t="s">
        <v>45</v>
      </c>
      <c r="Y4" s="111">
        <v>643.56435999999997</v>
      </c>
      <c r="Z4" s="112">
        <v>257425.74</v>
      </c>
      <c r="AA4" s="112">
        <v>2574.2600000000002</v>
      </c>
      <c r="AB4" s="112">
        <v>260000</v>
      </c>
      <c r="AC4" t="s">
        <v>48</v>
      </c>
    </row>
    <row r="5" spans="2:29" x14ac:dyDescent="0.25">
      <c r="B5" s="7">
        <v>46024</v>
      </c>
      <c r="C5" s="8">
        <v>1994</v>
      </c>
      <c r="D5" s="9"/>
      <c r="E5" s="10">
        <v>21.75</v>
      </c>
      <c r="F5" s="33">
        <f t="shared" ref="F5:F34" si="0">E5*C5</f>
        <v>43369.5</v>
      </c>
      <c r="G5" s="11"/>
      <c r="H5" s="12" t="s">
        <v>7</v>
      </c>
      <c r="I5" s="13">
        <v>1E-3</v>
      </c>
      <c r="J5" s="14">
        <f>(F36+F37-J4-J6)*I5</f>
        <v>1741.5742162500001</v>
      </c>
      <c r="P5" s="114">
        <v>45926</v>
      </c>
      <c r="Q5" s="13">
        <f>R5-P5</f>
        <v>65</v>
      </c>
      <c r="R5" s="56">
        <v>45991</v>
      </c>
      <c r="S5" s="13" t="s">
        <v>47</v>
      </c>
      <c r="T5" s="115">
        <v>343</v>
      </c>
      <c r="U5" s="116" t="s">
        <v>43</v>
      </c>
      <c r="V5" s="116" t="s">
        <v>51</v>
      </c>
      <c r="W5" s="117">
        <v>27120</v>
      </c>
      <c r="X5" s="116" t="s">
        <v>12</v>
      </c>
      <c r="Y5" s="118">
        <v>22.4</v>
      </c>
      <c r="Z5" s="119">
        <v>607488</v>
      </c>
      <c r="AA5" s="120"/>
      <c r="AB5" s="119">
        <v>607488</v>
      </c>
      <c r="AC5" t="s">
        <v>48</v>
      </c>
    </row>
    <row r="6" spans="2:29" x14ac:dyDescent="0.25">
      <c r="B6" s="7">
        <v>46025</v>
      </c>
      <c r="C6" s="8">
        <v>3081.5</v>
      </c>
      <c r="D6" s="9"/>
      <c r="E6" s="10">
        <v>21.75</v>
      </c>
      <c r="F6" s="33">
        <f t="shared" si="0"/>
        <v>67022.625</v>
      </c>
      <c r="G6" s="11"/>
      <c r="H6" s="12" t="s">
        <v>8</v>
      </c>
      <c r="I6" s="13"/>
      <c r="J6" s="14"/>
      <c r="P6" s="114">
        <v>45926</v>
      </c>
      <c r="Q6" s="13">
        <f>R6-P6</f>
        <v>65</v>
      </c>
      <c r="R6" s="56">
        <v>45991</v>
      </c>
      <c r="S6" s="13" t="s">
        <v>47</v>
      </c>
      <c r="T6" s="121">
        <v>368</v>
      </c>
      <c r="U6" s="122" t="s">
        <v>43</v>
      </c>
      <c r="V6" s="122" t="s">
        <v>50</v>
      </c>
      <c r="W6" s="123">
        <v>50</v>
      </c>
      <c r="X6" s="122" t="s">
        <v>45</v>
      </c>
      <c r="Y6" s="124">
        <v>760</v>
      </c>
      <c r="Z6" s="125">
        <v>38000</v>
      </c>
      <c r="AA6" s="126"/>
      <c r="AB6" s="125">
        <v>38000</v>
      </c>
      <c r="AC6" t="s">
        <v>48</v>
      </c>
    </row>
    <row r="7" spans="2:29" x14ac:dyDescent="0.25">
      <c r="B7" s="7">
        <v>46026</v>
      </c>
      <c r="C7" s="8">
        <v>1475</v>
      </c>
      <c r="D7" s="9"/>
      <c r="E7" s="10">
        <v>21.75</v>
      </c>
      <c r="F7" s="33">
        <f t="shared" si="0"/>
        <v>32081.25</v>
      </c>
      <c r="G7" s="11"/>
      <c r="H7" s="12" t="s">
        <v>9</v>
      </c>
      <c r="I7" s="13"/>
      <c r="J7" s="14">
        <f>'ARALIK 2025'!J39*-1</f>
        <v>2101897.4212734997</v>
      </c>
      <c r="P7" s="114">
        <v>45926</v>
      </c>
      <c r="Q7" s="13">
        <f>R7-P7</f>
        <v>65</v>
      </c>
      <c r="R7" s="56">
        <v>45991</v>
      </c>
      <c r="S7" s="13" t="s">
        <v>47</v>
      </c>
      <c r="T7" s="121">
        <v>368</v>
      </c>
      <c r="U7" s="122" t="s">
        <v>43</v>
      </c>
      <c r="V7" s="122" t="s">
        <v>44</v>
      </c>
      <c r="W7" s="123">
        <v>405</v>
      </c>
      <c r="X7" s="122" t="s">
        <v>45</v>
      </c>
      <c r="Y7" s="124">
        <v>820</v>
      </c>
      <c r="Z7" s="125">
        <v>332100</v>
      </c>
      <c r="AA7" s="126"/>
      <c r="AB7" s="125">
        <v>332100</v>
      </c>
      <c r="AC7" t="s">
        <v>48</v>
      </c>
    </row>
    <row r="8" spans="2:29" x14ac:dyDescent="0.25">
      <c r="B8" s="7">
        <v>46027</v>
      </c>
      <c r="C8" s="8">
        <v>2153.5</v>
      </c>
      <c r="D8" s="9"/>
      <c r="E8" s="10">
        <v>21.75</v>
      </c>
      <c r="F8" s="33">
        <f t="shared" si="0"/>
        <v>46838.625</v>
      </c>
      <c r="G8" s="15"/>
      <c r="H8" s="16"/>
      <c r="I8" s="17"/>
      <c r="J8" s="18"/>
      <c r="P8" s="127"/>
      <c r="Q8" s="127"/>
      <c r="R8" s="127"/>
      <c r="S8" s="127"/>
      <c r="T8" s="127"/>
      <c r="U8" s="127"/>
      <c r="V8" s="127" t="s">
        <v>66</v>
      </c>
      <c r="W8" s="127"/>
      <c r="X8" s="127"/>
      <c r="Y8" s="127"/>
      <c r="Z8" s="127"/>
      <c r="AA8" s="127"/>
      <c r="AB8" s="127">
        <v>-1289588</v>
      </c>
    </row>
    <row r="9" spans="2:29" x14ac:dyDescent="0.25">
      <c r="B9" s="7">
        <v>46028</v>
      </c>
      <c r="C9" s="8">
        <v>2360</v>
      </c>
      <c r="D9" s="9"/>
      <c r="E9" s="10">
        <v>21.75</v>
      </c>
      <c r="F9" s="33">
        <f t="shared" si="0"/>
        <v>51330</v>
      </c>
      <c r="G9" s="15"/>
      <c r="H9" s="16"/>
      <c r="I9" s="17"/>
      <c r="J9" s="18"/>
      <c r="P9" s="144">
        <v>45941</v>
      </c>
      <c r="Q9" s="13">
        <f>R9-P9</f>
        <v>81</v>
      </c>
      <c r="R9" s="56">
        <v>46022</v>
      </c>
      <c r="S9" s="13" t="s">
        <v>47</v>
      </c>
      <c r="T9" s="145">
        <v>379</v>
      </c>
      <c r="U9" s="146" t="s">
        <v>43</v>
      </c>
      <c r="V9" s="146" t="s">
        <v>54</v>
      </c>
      <c r="W9" s="147">
        <v>500</v>
      </c>
      <c r="X9" s="146" t="s">
        <v>45</v>
      </c>
      <c r="Y9" s="148">
        <v>633.66335000000004</v>
      </c>
      <c r="Z9" s="149">
        <v>316831.68</v>
      </c>
      <c r="AA9" s="149">
        <v>3168.32</v>
      </c>
      <c r="AB9" s="149">
        <v>320000</v>
      </c>
      <c r="AC9" t="s">
        <v>55</v>
      </c>
    </row>
    <row r="10" spans="2:29" x14ac:dyDescent="0.25">
      <c r="B10" s="7">
        <v>46029</v>
      </c>
      <c r="C10" s="8">
        <v>3217</v>
      </c>
      <c r="D10" s="9"/>
      <c r="E10" s="10">
        <v>21.75</v>
      </c>
      <c r="F10" s="33">
        <f t="shared" si="0"/>
        <v>69969.75</v>
      </c>
      <c r="G10" s="106">
        <v>45973</v>
      </c>
      <c r="H10" s="16" t="s">
        <v>81</v>
      </c>
      <c r="I10" s="17"/>
      <c r="J10" s="100">
        <v>291840</v>
      </c>
      <c r="P10" s="150">
        <v>45947</v>
      </c>
      <c r="Q10" s="13">
        <f>R10-P10</f>
        <v>75</v>
      </c>
      <c r="R10" s="56">
        <v>46022</v>
      </c>
      <c r="S10" s="13" t="s">
        <v>47</v>
      </c>
      <c r="T10" s="151">
        <v>392</v>
      </c>
      <c r="U10" s="152" t="s">
        <v>43</v>
      </c>
      <c r="V10" s="152" t="s">
        <v>50</v>
      </c>
      <c r="W10" s="153">
        <v>100</v>
      </c>
      <c r="X10" s="152" t="s">
        <v>45</v>
      </c>
      <c r="Y10" s="154">
        <v>760</v>
      </c>
      <c r="Z10" s="155">
        <v>76000</v>
      </c>
      <c r="AA10" s="156"/>
      <c r="AB10" s="155">
        <v>76000</v>
      </c>
      <c r="AC10" t="s">
        <v>55</v>
      </c>
    </row>
    <row r="11" spans="2:29" x14ac:dyDescent="0.25">
      <c r="B11" s="7">
        <v>46030</v>
      </c>
      <c r="C11" s="8">
        <v>2393.5</v>
      </c>
      <c r="D11" s="9"/>
      <c r="E11" s="10">
        <v>21.75</v>
      </c>
      <c r="F11" s="33">
        <f t="shared" si="0"/>
        <v>52058.625</v>
      </c>
      <c r="G11" s="106">
        <v>45976</v>
      </c>
      <c r="H11" s="16" t="s">
        <v>82</v>
      </c>
      <c r="I11" s="17"/>
      <c r="J11" s="100">
        <v>7600</v>
      </c>
      <c r="P11" s="150">
        <v>45947</v>
      </c>
      <c r="Q11" s="13">
        <f>R11-P11</f>
        <v>75</v>
      </c>
      <c r="R11" s="56">
        <v>46022</v>
      </c>
      <c r="S11" s="13" t="s">
        <v>47</v>
      </c>
      <c r="T11" s="151">
        <v>392</v>
      </c>
      <c r="U11" s="152" t="s">
        <v>43</v>
      </c>
      <c r="V11" s="152" t="s">
        <v>44</v>
      </c>
      <c r="W11" s="153">
        <v>300</v>
      </c>
      <c r="X11" s="152" t="s">
        <v>45</v>
      </c>
      <c r="Y11" s="154">
        <v>825</v>
      </c>
      <c r="Z11" s="155">
        <v>247500</v>
      </c>
      <c r="AA11" s="156"/>
      <c r="AB11" s="155">
        <v>247500</v>
      </c>
      <c r="AC11" t="s">
        <v>55</v>
      </c>
    </row>
    <row r="12" spans="2:29" x14ac:dyDescent="0.25">
      <c r="B12" s="7">
        <v>46031</v>
      </c>
      <c r="C12" s="8">
        <v>1618</v>
      </c>
      <c r="D12" s="9"/>
      <c r="E12" s="10">
        <v>21.75</v>
      </c>
      <c r="F12" s="33">
        <f t="shared" si="0"/>
        <v>35191.5</v>
      </c>
      <c r="G12" s="106">
        <v>45976</v>
      </c>
      <c r="H12" s="16" t="s">
        <v>83</v>
      </c>
      <c r="I12" s="17"/>
      <c r="J12" s="100">
        <v>113250</v>
      </c>
      <c r="P12" s="127"/>
      <c r="Q12" s="127"/>
      <c r="R12" s="127"/>
      <c r="S12" s="127"/>
      <c r="T12" s="127"/>
      <c r="U12" s="127"/>
      <c r="V12" s="127" t="s">
        <v>75</v>
      </c>
      <c r="W12" s="127"/>
      <c r="X12" s="127"/>
      <c r="Y12" s="127"/>
      <c r="Z12" s="127"/>
      <c r="AA12" s="127"/>
      <c r="AB12" s="157">
        <v>-643500</v>
      </c>
    </row>
    <row r="13" spans="2:29" x14ac:dyDescent="0.25">
      <c r="B13" s="7">
        <v>46032</v>
      </c>
      <c r="C13" s="8">
        <v>2435</v>
      </c>
      <c r="D13" s="9"/>
      <c r="E13" s="10">
        <v>21.75</v>
      </c>
      <c r="F13" s="33">
        <f t="shared" si="0"/>
        <v>52961.25</v>
      </c>
      <c r="G13" s="106">
        <v>45976</v>
      </c>
      <c r="H13" s="16" t="s">
        <v>84</v>
      </c>
      <c r="I13" s="17"/>
      <c r="J13" s="100">
        <v>304000</v>
      </c>
      <c r="P13" s="172">
        <v>45973</v>
      </c>
      <c r="Q13" s="13">
        <f>R13-P13</f>
        <v>80</v>
      </c>
      <c r="R13" s="56">
        <v>46053</v>
      </c>
      <c r="S13" s="13" t="s">
        <v>47</v>
      </c>
      <c r="T13" s="173">
        <v>456</v>
      </c>
      <c r="U13" s="146" t="s">
        <v>43</v>
      </c>
      <c r="V13" s="174" t="s">
        <v>57</v>
      </c>
      <c r="W13" s="175">
        <v>456</v>
      </c>
      <c r="X13" s="174" t="s">
        <v>45</v>
      </c>
      <c r="Y13" s="176">
        <v>640</v>
      </c>
      <c r="Z13" s="177">
        <v>291840</v>
      </c>
      <c r="AA13" s="178"/>
      <c r="AB13" s="177">
        <v>291840</v>
      </c>
      <c r="AC13" t="s">
        <v>60</v>
      </c>
    </row>
    <row r="14" spans="2:29" x14ac:dyDescent="0.25">
      <c r="B14" s="7">
        <v>46033</v>
      </c>
      <c r="C14" s="8">
        <v>2408</v>
      </c>
      <c r="D14" s="9"/>
      <c r="E14" s="10">
        <v>21.75</v>
      </c>
      <c r="F14" s="33">
        <f t="shared" si="0"/>
        <v>52374</v>
      </c>
      <c r="G14" s="19"/>
      <c r="H14" s="16"/>
      <c r="I14" s="17"/>
      <c r="J14" s="18"/>
      <c r="P14" s="172">
        <v>45976</v>
      </c>
      <c r="Q14" s="13">
        <f>R14-P14</f>
        <v>77</v>
      </c>
      <c r="R14" s="56">
        <v>46053</v>
      </c>
      <c r="S14" s="13" t="s">
        <v>47</v>
      </c>
      <c r="T14" s="173">
        <v>465</v>
      </c>
      <c r="U14" s="152" t="s">
        <v>43</v>
      </c>
      <c r="V14" s="174" t="s">
        <v>58</v>
      </c>
      <c r="W14" s="175">
        <v>10</v>
      </c>
      <c r="X14" s="174" t="s">
        <v>45</v>
      </c>
      <c r="Y14" s="176">
        <v>760</v>
      </c>
      <c r="Z14" s="177">
        <v>7600</v>
      </c>
      <c r="AA14" s="178"/>
      <c r="AB14" s="177">
        <v>7600</v>
      </c>
      <c r="AC14" t="s">
        <v>60</v>
      </c>
    </row>
    <row r="15" spans="2:29" x14ac:dyDescent="0.25">
      <c r="B15" s="7">
        <v>46034</v>
      </c>
      <c r="C15" s="8">
        <v>3207</v>
      </c>
      <c r="D15" s="9"/>
      <c r="E15" s="10">
        <v>21.75</v>
      </c>
      <c r="F15" s="33">
        <f t="shared" si="0"/>
        <v>69752.25</v>
      </c>
      <c r="G15" s="19"/>
      <c r="H15" s="16"/>
      <c r="I15" s="17"/>
      <c r="J15" s="18"/>
      <c r="P15" s="172">
        <v>45976</v>
      </c>
      <c r="Q15" s="13">
        <f>R15-P15</f>
        <v>77</v>
      </c>
      <c r="R15" s="56">
        <v>46053</v>
      </c>
      <c r="S15" s="13" t="s">
        <v>47</v>
      </c>
      <c r="T15" s="173">
        <v>465</v>
      </c>
      <c r="U15" s="152" t="s">
        <v>43</v>
      </c>
      <c r="V15" s="174" t="s">
        <v>58</v>
      </c>
      <c r="W15" s="175">
        <v>150</v>
      </c>
      <c r="X15" s="174" t="s">
        <v>45</v>
      </c>
      <c r="Y15" s="176">
        <v>755</v>
      </c>
      <c r="Z15" s="177">
        <v>113250</v>
      </c>
      <c r="AA15" s="178"/>
      <c r="AB15" s="177">
        <v>113250</v>
      </c>
      <c r="AC15" t="s">
        <v>60</v>
      </c>
    </row>
    <row r="16" spans="2:29" x14ac:dyDescent="0.25">
      <c r="B16" s="7">
        <v>46035</v>
      </c>
      <c r="C16" s="8">
        <v>1662</v>
      </c>
      <c r="D16" s="9"/>
      <c r="E16" s="10">
        <v>21.75</v>
      </c>
      <c r="F16" s="33">
        <f t="shared" si="0"/>
        <v>36148.5</v>
      </c>
      <c r="G16" s="19"/>
      <c r="H16" s="16"/>
      <c r="I16" s="17"/>
      <c r="J16" s="18"/>
      <c r="P16" s="172">
        <v>45976</v>
      </c>
      <c r="Q16" s="13">
        <f>R16-P16</f>
        <v>77</v>
      </c>
      <c r="R16" s="56">
        <v>46053</v>
      </c>
      <c r="S16" s="13" t="s">
        <v>47</v>
      </c>
      <c r="T16" s="173">
        <v>465</v>
      </c>
      <c r="U16" s="152" t="s">
        <v>43</v>
      </c>
      <c r="V16" s="174" t="s">
        <v>59</v>
      </c>
      <c r="W16" s="175">
        <v>380</v>
      </c>
      <c r="X16" s="174" t="s">
        <v>45</v>
      </c>
      <c r="Y16" s="176">
        <v>800</v>
      </c>
      <c r="Z16" s="177">
        <v>304000</v>
      </c>
      <c r="AA16" s="178"/>
      <c r="AB16" s="177">
        <v>304000</v>
      </c>
      <c r="AC16" t="s">
        <v>60</v>
      </c>
    </row>
    <row r="17" spans="2:29" x14ac:dyDescent="0.25">
      <c r="B17" s="7">
        <v>46036</v>
      </c>
      <c r="C17" s="8">
        <v>3150</v>
      </c>
      <c r="D17" s="9"/>
      <c r="E17" s="10">
        <v>21.75</v>
      </c>
      <c r="F17" s="33">
        <f t="shared" si="0"/>
        <v>68512.5</v>
      </c>
      <c r="G17" s="15">
        <v>46056</v>
      </c>
      <c r="H17" s="16" t="s">
        <v>80</v>
      </c>
      <c r="I17" s="17"/>
      <c r="J17" s="18">
        <v>500000</v>
      </c>
      <c r="P17" s="127"/>
      <c r="Q17" s="127"/>
      <c r="R17" s="127"/>
      <c r="S17" s="127"/>
      <c r="T17" s="127"/>
      <c r="U17" s="127"/>
      <c r="V17" s="127" t="s">
        <v>85</v>
      </c>
      <c r="W17" s="127"/>
      <c r="X17" s="127"/>
      <c r="Y17" s="127"/>
      <c r="Z17" s="127"/>
      <c r="AA17" s="127"/>
      <c r="AB17" s="157">
        <v>-716690</v>
      </c>
    </row>
    <row r="18" spans="2:29" x14ac:dyDescent="0.25">
      <c r="B18" s="7">
        <v>46037</v>
      </c>
      <c r="C18" s="8">
        <v>1667</v>
      </c>
      <c r="D18" s="9"/>
      <c r="E18" s="10">
        <v>21.75</v>
      </c>
      <c r="F18" s="33">
        <f t="shared" si="0"/>
        <v>36257.25</v>
      </c>
      <c r="G18" s="19"/>
      <c r="H18" s="16"/>
      <c r="I18" s="17"/>
      <c r="J18" s="18"/>
      <c r="P18" s="133">
        <v>46013</v>
      </c>
      <c r="Q18" s="17">
        <f>R18-P18</f>
        <v>68</v>
      </c>
      <c r="R18" s="52">
        <v>46081</v>
      </c>
      <c r="S18" s="17" t="s">
        <v>47</v>
      </c>
      <c r="T18" s="132">
        <v>560</v>
      </c>
      <c r="U18" s="97" t="s">
        <v>43</v>
      </c>
      <c r="V18" s="131" t="s">
        <v>46</v>
      </c>
      <c r="W18" s="130">
        <v>600</v>
      </c>
      <c r="X18" s="131" t="s">
        <v>45</v>
      </c>
      <c r="Y18" s="129">
        <v>643.56435999999997</v>
      </c>
      <c r="Z18" s="128">
        <v>386138.62</v>
      </c>
      <c r="AA18" s="128">
        <v>3861.39</v>
      </c>
      <c r="AB18" s="128">
        <v>390000.01</v>
      </c>
      <c r="AC18" s="134" t="s">
        <v>68</v>
      </c>
    </row>
    <row r="19" spans="2:29" x14ac:dyDescent="0.25">
      <c r="B19" s="7">
        <v>46038</v>
      </c>
      <c r="C19" s="8">
        <v>2346</v>
      </c>
      <c r="D19" s="9"/>
      <c r="E19" s="10">
        <v>21.75</v>
      </c>
      <c r="F19" s="33">
        <f t="shared" si="0"/>
        <v>51025.5</v>
      </c>
      <c r="G19" s="19"/>
      <c r="H19" s="16"/>
      <c r="I19" s="17"/>
      <c r="J19" s="18"/>
      <c r="P19" s="142">
        <v>46022</v>
      </c>
      <c r="Q19" s="17">
        <f>R19-P19</f>
        <v>59</v>
      </c>
      <c r="R19" s="52">
        <v>46081</v>
      </c>
      <c r="S19" s="17" t="s">
        <v>71</v>
      </c>
      <c r="T19" s="141">
        <v>407</v>
      </c>
      <c r="U19" s="97" t="s">
        <v>43</v>
      </c>
      <c r="V19" s="140" t="s">
        <v>69</v>
      </c>
      <c r="W19" s="139">
        <v>10</v>
      </c>
      <c r="X19" s="140" t="s">
        <v>45</v>
      </c>
      <c r="Y19" s="138">
        <v>770</v>
      </c>
      <c r="Z19" s="137">
        <v>7700</v>
      </c>
      <c r="AA19" s="135"/>
      <c r="AB19" s="137">
        <v>7700</v>
      </c>
      <c r="AC19" s="143" t="s">
        <v>68</v>
      </c>
    </row>
    <row r="20" spans="2:29" x14ac:dyDescent="0.25">
      <c r="B20" s="7">
        <v>46039</v>
      </c>
      <c r="C20" s="8">
        <v>2500</v>
      </c>
      <c r="D20" s="9"/>
      <c r="E20" s="10">
        <v>21.75</v>
      </c>
      <c r="F20" s="33">
        <f t="shared" si="0"/>
        <v>54375</v>
      </c>
      <c r="G20" s="19"/>
      <c r="H20" s="16"/>
      <c r="I20" s="17"/>
      <c r="J20" s="18"/>
      <c r="P20" s="142">
        <v>46022</v>
      </c>
      <c r="Q20" s="17">
        <f>R20-P20</f>
        <v>59</v>
      </c>
      <c r="R20" s="52">
        <v>46081</v>
      </c>
      <c r="S20" s="17" t="s">
        <v>71</v>
      </c>
      <c r="T20" s="141">
        <v>407</v>
      </c>
      <c r="U20" s="97" t="s">
        <v>43</v>
      </c>
      <c r="V20" s="140" t="s">
        <v>58</v>
      </c>
      <c r="W20" s="139">
        <v>150</v>
      </c>
      <c r="X20" s="140" t="s">
        <v>45</v>
      </c>
      <c r="Y20" s="138">
        <v>775</v>
      </c>
      <c r="Z20" s="137">
        <v>116250</v>
      </c>
      <c r="AA20" s="135"/>
      <c r="AB20" s="137">
        <v>116250</v>
      </c>
      <c r="AC20" s="143" t="s">
        <v>68</v>
      </c>
    </row>
    <row r="21" spans="2:29" x14ac:dyDescent="0.25">
      <c r="B21" s="7">
        <v>46040</v>
      </c>
      <c r="C21" s="8">
        <v>2337</v>
      </c>
      <c r="D21" s="9"/>
      <c r="E21" s="10">
        <v>21.75</v>
      </c>
      <c r="F21" s="33">
        <f t="shared" si="0"/>
        <v>50829.75</v>
      </c>
      <c r="G21" s="19"/>
      <c r="H21" s="16"/>
      <c r="I21" s="17"/>
      <c r="J21" s="18"/>
      <c r="P21" s="142">
        <v>46022</v>
      </c>
      <c r="Q21" s="17">
        <f>R21-P21</f>
        <v>59</v>
      </c>
      <c r="R21" s="52">
        <v>46081</v>
      </c>
      <c r="S21" s="17" t="s">
        <v>71</v>
      </c>
      <c r="T21" s="141">
        <v>407</v>
      </c>
      <c r="U21" s="97" t="s">
        <v>43</v>
      </c>
      <c r="V21" s="140" t="s">
        <v>59</v>
      </c>
      <c r="W21" s="139">
        <v>370</v>
      </c>
      <c r="X21" s="140" t="s">
        <v>45</v>
      </c>
      <c r="Y21" s="138">
        <v>825</v>
      </c>
      <c r="Z21" s="137">
        <v>305250</v>
      </c>
      <c r="AA21" s="135"/>
      <c r="AB21" s="137">
        <v>305250</v>
      </c>
      <c r="AC21" s="143" t="s">
        <v>68</v>
      </c>
    </row>
    <row r="22" spans="2:29" x14ac:dyDescent="0.25">
      <c r="B22" s="7">
        <v>46041</v>
      </c>
      <c r="C22" s="8">
        <v>2472</v>
      </c>
      <c r="D22" s="9"/>
      <c r="E22" s="10">
        <v>21.75</v>
      </c>
      <c r="F22" s="33">
        <f t="shared" si="0"/>
        <v>53766</v>
      </c>
      <c r="G22" s="19"/>
      <c r="H22" s="16"/>
      <c r="I22" s="17"/>
      <c r="J22" s="18"/>
      <c r="P22" s="142">
        <v>46022</v>
      </c>
      <c r="Q22" s="17">
        <f>R22-P22</f>
        <v>59</v>
      </c>
      <c r="R22" s="52">
        <v>46081</v>
      </c>
      <c r="S22" s="17" t="s">
        <v>71</v>
      </c>
      <c r="T22" s="141">
        <v>408</v>
      </c>
      <c r="U22" s="97" t="s">
        <v>43</v>
      </c>
      <c r="V22" s="140" t="s">
        <v>70</v>
      </c>
      <c r="W22" s="136">
        <v>27160</v>
      </c>
      <c r="X22" s="140" t="s">
        <v>12</v>
      </c>
      <c r="Y22" s="138">
        <v>25.5</v>
      </c>
      <c r="Z22" s="137">
        <v>692580</v>
      </c>
      <c r="AA22" s="135"/>
      <c r="AB22" s="137">
        <v>692580</v>
      </c>
      <c r="AC22" s="143" t="s">
        <v>68</v>
      </c>
    </row>
    <row r="23" spans="2:29" x14ac:dyDescent="0.25">
      <c r="B23" s="7">
        <v>46042</v>
      </c>
      <c r="C23" s="8">
        <v>2399</v>
      </c>
      <c r="D23" s="9"/>
      <c r="E23" s="10">
        <v>21.75</v>
      </c>
      <c r="F23" s="33">
        <f t="shared" si="0"/>
        <v>52178.25</v>
      </c>
      <c r="G23" s="19"/>
      <c r="H23" s="16"/>
      <c r="I23" s="17"/>
      <c r="J23" s="18"/>
    </row>
    <row r="24" spans="2:29" x14ac:dyDescent="0.25">
      <c r="B24" s="7">
        <v>46043</v>
      </c>
      <c r="C24" s="8">
        <v>3331</v>
      </c>
      <c r="D24" s="9"/>
      <c r="E24" s="10">
        <v>21.75</v>
      </c>
      <c r="F24" s="33">
        <f t="shared" si="0"/>
        <v>72449.25</v>
      </c>
      <c r="G24" s="19"/>
      <c r="H24" s="16"/>
      <c r="I24" s="17"/>
      <c r="J24" s="18"/>
      <c r="P24" s="165">
        <v>46046</v>
      </c>
      <c r="Q24" s="17">
        <f>R24-P24</f>
        <v>66</v>
      </c>
      <c r="R24" s="52">
        <v>46112</v>
      </c>
      <c r="S24" s="17" t="s">
        <v>76</v>
      </c>
      <c r="T24" s="164">
        <v>51</v>
      </c>
      <c r="U24" s="163" t="s">
        <v>43</v>
      </c>
      <c r="V24" s="163" t="s">
        <v>59</v>
      </c>
      <c r="W24" s="162">
        <v>540</v>
      </c>
      <c r="X24" s="163" t="s">
        <v>45</v>
      </c>
      <c r="Y24" s="161">
        <v>860</v>
      </c>
      <c r="Z24" s="159">
        <v>464400</v>
      </c>
      <c r="AA24" s="160"/>
      <c r="AB24" s="159">
        <v>464400</v>
      </c>
      <c r="AC24" s="158" t="s">
        <v>77</v>
      </c>
    </row>
    <row r="25" spans="2:29" x14ac:dyDescent="0.25">
      <c r="B25" s="7">
        <v>46044</v>
      </c>
      <c r="C25" s="8">
        <v>1632</v>
      </c>
      <c r="D25" s="9"/>
      <c r="E25" s="10">
        <v>25</v>
      </c>
      <c r="F25" s="33">
        <f t="shared" si="0"/>
        <v>40800</v>
      </c>
      <c r="G25" s="19"/>
      <c r="H25" s="16"/>
      <c r="I25" s="17"/>
      <c r="J25" s="18"/>
      <c r="P25" s="171">
        <v>46052</v>
      </c>
      <c r="Q25" s="17">
        <f>R25-P25</f>
        <v>60</v>
      </c>
      <c r="R25" s="52">
        <v>46112</v>
      </c>
      <c r="S25" s="17" t="s">
        <v>76</v>
      </c>
      <c r="T25" s="170">
        <v>67</v>
      </c>
      <c r="U25" s="169" t="s">
        <v>43</v>
      </c>
      <c r="V25" s="169" t="s">
        <v>78</v>
      </c>
      <c r="W25" s="168">
        <v>30</v>
      </c>
      <c r="X25" s="169" t="s">
        <v>45</v>
      </c>
      <c r="Y25" s="166">
        <v>777.22771999999998</v>
      </c>
      <c r="Z25" s="167">
        <v>23316.83</v>
      </c>
      <c r="AA25" s="167">
        <v>233.17</v>
      </c>
      <c r="AB25" s="167">
        <v>23550</v>
      </c>
      <c r="AC25" s="158" t="s">
        <v>77</v>
      </c>
    </row>
    <row r="26" spans="2:29" x14ac:dyDescent="0.25">
      <c r="B26" s="7">
        <v>46045</v>
      </c>
      <c r="C26" s="8">
        <v>2520</v>
      </c>
      <c r="D26" s="9"/>
      <c r="E26" s="10">
        <v>25</v>
      </c>
      <c r="F26" s="33">
        <f t="shared" si="0"/>
        <v>63000</v>
      </c>
      <c r="G26" s="19"/>
      <c r="H26" s="16"/>
      <c r="I26" s="17"/>
      <c r="J26" s="18"/>
      <c r="P26" s="171">
        <v>46052</v>
      </c>
      <c r="Q26" s="17">
        <f>R26-P26</f>
        <v>60</v>
      </c>
      <c r="R26" s="52">
        <v>46112</v>
      </c>
      <c r="S26" s="17" t="s">
        <v>76</v>
      </c>
      <c r="T26" s="170">
        <v>67</v>
      </c>
      <c r="U26" s="169" t="s">
        <v>43</v>
      </c>
      <c r="V26" s="169" t="s">
        <v>79</v>
      </c>
      <c r="W26" s="168">
        <v>489</v>
      </c>
      <c r="X26" s="169" t="s">
        <v>45</v>
      </c>
      <c r="Y26" s="166">
        <v>722.77228000000002</v>
      </c>
      <c r="Z26" s="167">
        <v>353435.64</v>
      </c>
      <c r="AA26" s="167">
        <v>3534.35</v>
      </c>
      <c r="AB26" s="167">
        <v>356969.99</v>
      </c>
      <c r="AC26" s="158" t="s">
        <v>77</v>
      </c>
    </row>
    <row r="27" spans="2:29" x14ac:dyDescent="0.25">
      <c r="B27" s="7">
        <v>46046</v>
      </c>
      <c r="C27" s="8">
        <v>2525</v>
      </c>
      <c r="D27" s="9"/>
      <c r="E27" s="10">
        <v>25</v>
      </c>
      <c r="F27" s="33">
        <f t="shared" si="0"/>
        <v>63125</v>
      </c>
      <c r="G27" s="19"/>
      <c r="H27" s="16"/>
      <c r="I27" s="17"/>
      <c r="J27" s="18"/>
    </row>
    <row r="28" spans="2:29" x14ac:dyDescent="0.25">
      <c r="B28" s="7">
        <v>46047</v>
      </c>
      <c r="C28" s="8">
        <v>2575.5</v>
      </c>
      <c r="D28" s="9"/>
      <c r="E28" s="10">
        <v>25</v>
      </c>
      <c r="F28" s="33">
        <f t="shared" si="0"/>
        <v>64387.5</v>
      </c>
      <c r="G28" s="19"/>
      <c r="H28" s="16"/>
      <c r="I28" s="17"/>
      <c r="J28" s="18"/>
    </row>
    <row r="29" spans="2:29" x14ac:dyDescent="0.25">
      <c r="B29" s="7">
        <v>46048</v>
      </c>
      <c r="C29" s="8">
        <v>2653</v>
      </c>
      <c r="D29" s="9"/>
      <c r="E29" s="10">
        <v>25</v>
      </c>
      <c r="F29" s="33">
        <f t="shared" si="0"/>
        <v>66325</v>
      </c>
      <c r="G29" s="19"/>
      <c r="H29" s="16"/>
      <c r="I29" s="17"/>
      <c r="J29" s="18"/>
    </row>
    <row r="30" spans="2:29" x14ac:dyDescent="0.25">
      <c r="B30" s="7">
        <v>46049</v>
      </c>
      <c r="C30" s="8">
        <v>2638</v>
      </c>
      <c r="D30" s="9"/>
      <c r="E30" s="10">
        <v>25</v>
      </c>
      <c r="F30" s="33">
        <f t="shared" si="0"/>
        <v>65950</v>
      </c>
      <c r="G30" s="19"/>
      <c r="H30" s="16"/>
      <c r="I30" s="17"/>
      <c r="J30" s="18"/>
    </row>
    <row r="31" spans="2:29" x14ac:dyDescent="0.25">
      <c r="B31" s="7">
        <v>46050</v>
      </c>
      <c r="C31" s="8">
        <v>2706.5</v>
      </c>
      <c r="D31" s="9"/>
      <c r="E31" s="10">
        <v>25</v>
      </c>
      <c r="F31" s="33">
        <f t="shared" si="0"/>
        <v>67662.5</v>
      </c>
      <c r="G31" s="19"/>
      <c r="H31" s="16"/>
      <c r="I31" s="17"/>
      <c r="J31" s="18"/>
    </row>
    <row r="32" spans="2:29" x14ac:dyDescent="0.25">
      <c r="B32" s="7">
        <v>46051</v>
      </c>
      <c r="C32" s="8">
        <v>2735.5</v>
      </c>
      <c r="D32" s="9"/>
      <c r="E32" s="10">
        <v>25</v>
      </c>
      <c r="F32" s="33">
        <f t="shared" si="0"/>
        <v>68387.5</v>
      </c>
      <c r="G32" s="19"/>
      <c r="H32" s="16"/>
      <c r="I32" s="17"/>
      <c r="J32" s="18"/>
    </row>
    <row r="33" spans="2:12" x14ac:dyDescent="0.25">
      <c r="B33" s="7">
        <v>46052</v>
      </c>
      <c r="C33" s="8">
        <v>3626</v>
      </c>
      <c r="D33" s="9"/>
      <c r="E33" s="10">
        <v>25</v>
      </c>
      <c r="F33" s="33">
        <f t="shared" si="0"/>
        <v>90650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2898</v>
      </c>
      <c r="D34" s="48"/>
      <c r="E34" s="10">
        <v>25</v>
      </c>
      <c r="F34" s="49">
        <f t="shared" si="0"/>
        <v>72450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76920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3337920.6542397495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1759165.875</v>
      </c>
      <c r="L36" s="31">
        <f>J36-J4-J5-J6</f>
        <v>1739832.64203375</v>
      </c>
    </row>
    <row r="37" spans="2:12" x14ac:dyDescent="0.25">
      <c r="B37" s="26" t="s">
        <v>14</v>
      </c>
      <c r="C37" s="30">
        <f>C35</f>
        <v>76920</v>
      </c>
      <c r="D37" s="9">
        <f>D35/1.03</f>
        <v>0</v>
      </c>
      <c r="E37" s="10"/>
      <c r="F37" s="33">
        <f>SUM(F4:F36)</f>
        <v>1759165.875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-1578754.7792397495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1E55-501B-4379-BA95-5AA3CE53DA42}">
  <sheetPr>
    <pageSetUpPr fitToPage="1"/>
  </sheetPr>
  <dimension ref="B1:AC43"/>
  <sheetViews>
    <sheetView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3.285156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45912</v>
      </c>
      <c r="Q3" s="13">
        <f>R3-P3</f>
        <v>79</v>
      </c>
      <c r="R3" s="56">
        <v>45991</v>
      </c>
      <c r="S3" s="13" t="s">
        <v>47</v>
      </c>
      <c r="T3" s="108">
        <v>328</v>
      </c>
      <c r="U3" s="109" t="s">
        <v>43</v>
      </c>
      <c r="V3" s="109" t="s">
        <v>44</v>
      </c>
      <c r="W3" s="110">
        <v>65</v>
      </c>
      <c r="X3" s="109" t="s">
        <v>45</v>
      </c>
      <c r="Y3" s="111">
        <v>800</v>
      </c>
      <c r="Z3" s="112">
        <v>52000</v>
      </c>
      <c r="AA3" s="113"/>
      <c r="AB3" s="112">
        <v>52000</v>
      </c>
      <c r="AC3" t="s">
        <v>48</v>
      </c>
    </row>
    <row r="4" spans="2:29" x14ac:dyDescent="0.25">
      <c r="B4" s="7">
        <v>46054</v>
      </c>
      <c r="C4" s="8">
        <v>2874.5</v>
      </c>
      <c r="D4" s="9"/>
      <c r="E4" s="10">
        <v>25</v>
      </c>
      <c r="F4" s="33">
        <f>E4*C4</f>
        <v>71862.5</v>
      </c>
      <c r="G4" s="11"/>
      <c r="H4" s="12" t="s">
        <v>6</v>
      </c>
      <c r="I4" s="13">
        <v>0.01</v>
      </c>
      <c r="J4" s="14">
        <f>(F36+F37)*I4</f>
        <v>16751.5</v>
      </c>
      <c r="P4" s="107">
        <v>45912</v>
      </c>
      <c r="Q4" s="13">
        <f>R4-P4</f>
        <v>79</v>
      </c>
      <c r="R4" s="56">
        <v>45991</v>
      </c>
      <c r="S4" s="13" t="s">
        <v>47</v>
      </c>
      <c r="T4" s="108">
        <v>328</v>
      </c>
      <c r="U4" s="109" t="s">
        <v>43</v>
      </c>
      <c r="V4" s="109" t="s">
        <v>46</v>
      </c>
      <c r="W4" s="110">
        <v>400</v>
      </c>
      <c r="X4" s="109" t="s">
        <v>45</v>
      </c>
      <c r="Y4" s="111">
        <v>643.56435999999997</v>
      </c>
      <c r="Z4" s="112">
        <v>257425.74</v>
      </c>
      <c r="AA4" s="112">
        <v>2574.2600000000002</v>
      </c>
      <c r="AB4" s="112">
        <v>260000</v>
      </c>
      <c r="AC4" t="s">
        <v>48</v>
      </c>
    </row>
    <row r="5" spans="2:29" x14ac:dyDescent="0.25">
      <c r="B5" s="7">
        <v>46055</v>
      </c>
      <c r="C5" s="8">
        <v>2903.5</v>
      </c>
      <c r="D5" s="9"/>
      <c r="E5" s="10">
        <v>25</v>
      </c>
      <c r="F5" s="33">
        <f t="shared" ref="F5:F34" si="0">E5*C5</f>
        <v>72587.5</v>
      </c>
      <c r="G5" s="11"/>
      <c r="H5" s="12" t="s">
        <v>7</v>
      </c>
      <c r="I5" s="13">
        <v>1E-3</v>
      </c>
      <c r="J5" s="14">
        <f>(F36+F37-J4-J6)*I5</f>
        <v>1658.3985</v>
      </c>
      <c r="P5" s="114">
        <v>45926</v>
      </c>
      <c r="Q5" s="13">
        <f>R5-P5</f>
        <v>65</v>
      </c>
      <c r="R5" s="56">
        <v>45991</v>
      </c>
      <c r="S5" s="13" t="s">
        <v>47</v>
      </c>
      <c r="T5" s="115">
        <v>343</v>
      </c>
      <c r="U5" s="116" t="s">
        <v>43</v>
      </c>
      <c r="V5" s="116" t="s">
        <v>51</v>
      </c>
      <c r="W5" s="117">
        <v>27120</v>
      </c>
      <c r="X5" s="116" t="s">
        <v>12</v>
      </c>
      <c r="Y5" s="118">
        <v>22.4</v>
      </c>
      <c r="Z5" s="119">
        <v>607488</v>
      </c>
      <c r="AA5" s="120"/>
      <c r="AB5" s="119">
        <v>607488</v>
      </c>
      <c r="AC5" t="s">
        <v>48</v>
      </c>
    </row>
    <row r="6" spans="2:29" x14ac:dyDescent="0.25">
      <c r="B6" s="7">
        <v>46056</v>
      </c>
      <c r="C6" s="8">
        <v>1934</v>
      </c>
      <c r="D6" s="9"/>
      <c r="E6" s="10">
        <v>25</v>
      </c>
      <c r="F6" s="33">
        <f t="shared" si="0"/>
        <v>48350</v>
      </c>
      <c r="G6" s="11"/>
      <c r="H6" s="12" t="s">
        <v>8</v>
      </c>
      <c r="I6" s="13"/>
      <c r="J6" s="14"/>
      <c r="P6" s="114">
        <v>45926</v>
      </c>
      <c r="Q6" s="13">
        <f>R6-P6</f>
        <v>65</v>
      </c>
      <c r="R6" s="56">
        <v>45991</v>
      </c>
      <c r="S6" s="13" t="s">
        <v>47</v>
      </c>
      <c r="T6" s="121">
        <v>368</v>
      </c>
      <c r="U6" s="122" t="s">
        <v>43</v>
      </c>
      <c r="V6" s="122" t="s">
        <v>50</v>
      </c>
      <c r="W6" s="123">
        <v>50</v>
      </c>
      <c r="X6" s="122" t="s">
        <v>45</v>
      </c>
      <c r="Y6" s="124">
        <v>760</v>
      </c>
      <c r="Z6" s="125">
        <v>38000</v>
      </c>
      <c r="AA6" s="126"/>
      <c r="AB6" s="125">
        <v>38000</v>
      </c>
      <c r="AC6" t="s">
        <v>48</v>
      </c>
    </row>
    <row r="7" spans="2:29" x14ac:dyDescent="0.25">
      <c r="B7" s="7">
        <v>46057</v>
      </c>
      <c r="C7" s="8">
        <v>2906</v>
      </c>
      <c r="D7" s="9"/>
      <c r="E7" s="10">
        <v>25</v>
      </c>
      <c r="F7" s="33">
        <f t="shared" si="0"/>
        <v>72650</v>
      </c>
      <c r="G7" s="11"/>
      <c r="H7" s="12" t="s">
        <v>9</v>
      </c>
      <c r="I7" s="13"/>
      <c r="J7" s="14">
        <f>'OCAK 2026'!J39*-1</f>
        <v>1578754.7792397495</v>
      </c>
      <c r="P7" s="114">
        <v>45926</v>
      </c>
      <c r="Q7" s="13">
        <f>R7-P7</f>
        <v>65</v>
      </c>
      <c r="R7" s="56">
        <v>45991</v>
      </c>
      <c r="S7" s="13" t="s">
        <v>47</v>
      </c>
      <c r="T7" s="121">
        <v>368</v>
      </c>
      <c r="U7" s="122" t="s">
        <v>43</v>
      </c>
      <c r="V7" s="122" t="s">
        <v>44</v>
      </c>
      <c r="W7" s="123">
        <v>405</v>
      </c>
      <c r="X7" s="122" t="s">
        <v>45</v>
      </c>
      <c r="Y7" s="124">
        <v>820</v>
      </c>
      <c r="Z7" s="125">
        <v>332100</v>
      </c>
      <c r="AA7" s="126"/>
      <c r="AB7" s="125">
        <v>332100</v>
      </c>
      <c r="AC7" t="s">
        <v>48</v>
      </c>
    </row>
    <row r="8" spans="2:29" x14ac:dyDescent="0.25">
      <c r="B8" s="7">
        <v>46058</v>
      </c>
      <c r="C8" s="8">
        <v>2893</v>
      </c>
      <c r="D8" s="9"/>
      <c r="E8" s="10">
        <v>25</v>
      </c>
      <c r="F8" s="33">
        <f t="shared" si="0"/>
        <v>72325</v>
      </c>
      <c r="G8" s="15"/>
      <c r="H8" s="16"/>
      <c r="I8" s="17"/>
      <c r="J8" s="18"/>
      <c r="P8" s="127"/>
      <c r="Q8" s="127"/>
      <c r="R8" s="127"/>
      <c r="S8" s="127"/>
      <c r="T8" s="127"/>
      <c r="U8" s="127"/>
      <c r="V8" s="127" t="s">
        <v>66</v>
      </c>
      <c r="W8" s="127"/>
      <c r="X8" s="127"/>
      <c r="Y8" s="127"/>
      <c r="Z8" s="127"/>
      <c r="AA8" s="127"/>
      <c r="AB8" s="127">
        <v>-1289588</v>
      </c>
    </row>
    <row r="9" spans="2:29" x14ac:dyDescent="0.25">
      <c r="B9" s="7">
        <v>46059</v>
      </c>
      <c r="C9" s="8">
        <v>3987</v>
      </c>
      <c r="D9" s="9"/>
      <c r="E9" s="10">
        <v>25</v>
      </c>
      <c r="F9" s="33">
        <f t="shared" si="0"/>
        <v>99675</v>
      </c>
      <c r="G9" s="15"/>
      <c r="H9" s="16"/>
      <c r="I9" s="17"/>
      <c r="J9" s="18"/>
      <c r="P9" s="144">
        <v>45941</v>
      </c>
      <c r="Q9" s="13">
        <f>R9-P9</f>
        <v>81</v>
      </c>
      <c r="R9" s="56">
        <v>46022</v>
      </c>
      <c r="S9" s="13" t="s">
        <v>47</v>
      </c>
      <c r="T9" s="145">
        <v>379</v>
      </c>
      <c r="U9" s="146" t="s">
        <v>43</v>
      </c>
      <c r="V9" s="146" t="s">
        <v>54</v>
      </c>
      <c r="W9" s="147">
        <v>500</v>
      </c>
      <c r="X9" s="146" t="s">
        <v>45</v>
      </c>
      <c r="Y9" s="148">
        <v>633.66335000000004</v>
      </c>
      <c r="Z9" s="149">
        <v>316831.68</v>
      </c>
      <c r="AA9" s="149">
        <v>3168.32</v>
      </c>
      <c r="AB9" s="149">
        <v>320000</v>
      </c>
      <c r="AC9" t="s">
        <v>55</v>
      </c>
    </row>
    <row r="10" spans="2:29" x14ac:dyDescent="0.25">
      <c r="B10" s="7">
        <v>46060</v>
      </c>
      <c r="C10" s="8">
        <v>1985</v>
      </c>
      <c r="D10" s="9"/>
      <c r="E10" s="10">
        <v>25</v>
      </c>
      <c r="F10" s="33">
        <f t="shared" si="0"/>
        <v>49625</v>
      </c>
      <c r="G10" s="15"/>
      <c r="H10" s="16"/>
      <c r="I10" s="17"/>
      <c r="J10" s="18"/>
      <c r="P10" s="150">
        <v>45947</v>
      </c>
      <c r="Q10" s="13">
        <f>R10-P10</f>
        <v>75</v>
      </c>
      <c r="R10" s="56">
        <v>46022</v>
      </c>
      <c r="S10" s="13" t="s">
        <v>47</v>
      </c>
      <c r="T10" s="151">
        <v>392</v>
      </c>
      <c r="U10" s="152" t="s">
        <v>43</v>
      </c>
      <c r="V10" s="152" t="s">
        <v>50</v>
      </c>
      <c r="W10" s="153">
        <v>100</v>
      </c>
      <c r="X10" s="152" t="s">
        <v>45</v>
      </c>
      <c r="Y10" s="154">
        <v>760</v>
      </c>
      <c r="Z10" s="155">
        <v>76000</v>
      </c>
      <c r="AA10" s="156"/>
      <c r="AB10" s="155">
        <v>76000</v>
      </c>
      <c r="AC10" t="s">
        <v>55</v>
      </c>
    </row>
    <row r="11" spans="2:29" x14ac:dyDescent="0.25">
      <c r="B11" s="7">
        <v>46061</v>
      </c>
      <c r="C11" s="8">
        <v>2936</v>
      </c>
      <c r="D11" s="9"/>
      <c r="E11" s="10">
        <v>25</v>
      </c>
      <c r="F11" s="33">
        <f t="shared" si="0"/>
        <v>73400</v>
      </c>
      <c r="G11" s="19"/>
      <c r="H11" s="16"/>
      <c r="I11" s="17"/>
      <c r="J11" s="18"/>
      <c r="P11" s="150">
        <v>45947</v>
      </c>
      <c r="Q11" s="13">
        <f>R11-P11</f>
        <v>75</v>
      </c>
      <c r="R11" s="56">
        <v>46022</v>
      </c>
      <c r="S11" s="13" t="s">
        <v>47</v>
      </c>
      <c r="T11" s="151">
        <v>392</v>
      </c>
      <c r="U11" s="152" t="s">
        <v>43</v>
      </c>
      <c r="V11" s="152" t="s">
        <v>44</v>
      </c>
      <c r="W11" s="153">
        <v>300</v>
      </c>
      <c r="X11" s="152" t="s">
        <v>45</v>
      </c>
      <c r="Y11" s="154">
        <v>825</v>
      </c>
      <c r="Z11" s="155">
        <v>247500</v>
      </c>
      <c r="AA11" s="156"/>
      <c r="AB11" s="155">
        <v>247500</v>
      </c>
      <c r="AC11" t="s">
        <v>55</v>
      </c>
    </row>
    <row r="12" spans="2:29" x14ac:dyDescent="0.25">
      <c r="B12" s="7">
        <v>46062</v>
      </c>
      <c r="C12" s="8">
        <v>2898</v>
      </c>
      <c r="D12" s="9"/>
      <c r="E12" s="10">
        <v>25</v>
      </c>
      <c r="F12" s="33">
        <f t="shared" si="0"/>
        <v>72450</v>
      </c>
      <c r="G12" s="19"/>
      <c r="H12" s="16"/>
      <c r="I12" s="17"/>
      <c r="J12" s="18"/>
      <c r="P12" s="127"/>
      <c r="Q12" s="127"/>
      <c r="R12" s="127"/>
      <c r="S12" s="127"/>
      <c r="T12" s="127"/>
      <c r="U12" s="127"/>
      <c r="V12" s="127" t="s">
        <v>75</v>
      </c>
      <c r="W12" s="127"/>
      <c r="X12" s="127"/>
      <c r="Y12" s="127"/>
      <c r="Z12" s="127"/>
      <c r="AA12" s="127"/>
      <c r="AB12" s="157">
        <v>-643500</v>
      </c>
    </row>
    <row r="13" spans="2:29" x14ac:dyDescent="0.25">
      <c r="B13" s="7">
        <v>46063</v>
      </c>
      <c r="C13" s="8">
        <v>2929.5</v>
      </c>
      <c r="D13" s="9"/>
      <c r="E13" s="10">
        <v>25</v>
      </c>
      <c r="F13" s="33">
        <f t="shared" si="0"/>
        <v>73237.5</v>
      </c>
      <c r="G13" s="19"/>
      <c r="H13" s="16"/>
      <c r="I13" s="17"/>
      <c r="J13" s="18"/>
      <c r="P13" s="172">
        <v>45973</v>
      </c>
      <c r="Q13" s="13">
        <f>R13-P13</f>
        <v>80</v>
      </c>
      <c r="R13" s="56">
        <v>46053</v>
      </c>
      <c r="S13" s="13" t="s">
        <v>47</v>
      </c>
      <c r="T13" s="173">
        <v>456</v>
      </c>
      <c r="U13" s="146" t="s">
        <v>43</v>
      </c>
      <c r="V13" s="174" t="s">
        <v>57</v>
      </c>
      <c r="W13" s="175">
        <v>456</v>
      </c>
      <c r="X13" s="174" t="s">
        <v>45</v>
      </c>
      <c r="Y13" s="176">
        <v>640</v>
      </c>
      <c r="Z13" s="177">
        <v>291840</v>
      </c>
      <c r="AA13" s="178"/>
      <c r="AB13" s="177">
        <v>291840</v>
      </c>
      <c r="AC13" t="s">
        <v>60</v>
      </c>
    </row>
    <row r="14" spans="2:29" x14ac:dyDescent="0.25">
      <c r="B14" s="7">
        <v>46064</v>
      </c>
      <c r="C14" s="8">
        <v>2762</v>
      </c>
      <c r="D14" s="9"/>
      <c r="E14" s="10">
        <v>25</v>
      </c>
      <c r="F14" s="33">
        <f t="shared" si="0"/>
        <v>69050</v>
      </c>
      <c r="G14" s="19"/>
      <c r="H14" s="16"/>
      <c r="I14" s="17"/>
      <c r="J14" s="18"/>
      <c r="P14" s="172">
        <v>45976</v>
      </c>
      <c r="Q14" s="13">
        <f>R14-P14</f>
        <v>77</v>
      </c>
      <c r="R14" s="56">
        <v>46053</v>
      </c>
      <c r="S14" s="13" t="s">
        <v>47</v>
      </c>
      <c r="T14" s="173">
        <v>465</v>
      </c>
      <c r="U14" s="152" t="s">
        <v>43</v>
      </c>
      <c r="V14" s="174" t="s">
        <v>58</v>
      </c>
      <c r="W14" s="175">
        <v>10</v>
      </c>
      <c r="X14" s="174" t="s">
        <v>45</v>
      </c>
      <c r="Y14" s="176">
        <v>760</v>
      </c>
      <c r="Z14" s="177">
        <v>7600</v>
      </c>
      <c r="AA14" s="178"/>
      <c r="AB14" s="177">
        <v>7600</v>
      </c>
      <c r="AC14" t="s">
        <v>60</v>
      </c>
    </row>
    <row r="15" spans="2:29" x14ac:dyDescent="0.25">
      <c r="B15" s="7">
        <v>46065</v>
      </c>
      <c r="C15" s="8">
        <v>2909</v>
      </c>
      <c r="D15" s="9"/>
      <c r="E15" s="10">
        <v>25</v>
      </c>
      <c r="F15" s="33">
        <f t="shared" si="0"/>
        <v>72725</v>
      </c>
      <c r="G15" s="19"/>
      <c r="H15" s="16" t="s">
        <v>86</v>
      </c>
      <c r="I15" s="17"/>
      <c r="J15" s="18">
        <v>2356700</v>
      </c>
      <c r="P15" s="172">
        <v>45976</v>
      </c>
      <c r="Q15" s="13">
        <f>R15-P15</f>
        <v>77</v>
      </c>
      <c r="R15" s="56">
        <v>46053</v>
      </c>
      <c r="S15" s="13" t="s">
        <v>47</v>
      </c>
      <c r="T15" s="173">
        <v>465</v>
      </c>
      <c r="U15" s="152" t="s">
        <v>43</v>
      </c>
      <c r="V15" s="174" t="s">
        <v>58</v>
      </c>
      <c r="W15" s="175">
        <v>150</v>
      </c>
      <c r="X15" s="174" t="s">
        <v>45</v>
      </c>
      <c r="Y15" s="176">
        <v>755</v>
      </c>
      <c r="Z15" s="177">
        <v>113250</v>
      </c>
      <c r="AA15" s="178"/>
      <c r="AB15" s="177">
        <v>113250</v>
      </c>
      <c r="AC15" t="s">
        <v>60</v>
      </c>
    </row>
    <row r="16" spans="2:29" x14ac:dyDescent="0.25">
      <c r="B16" s="7">
        <v>46066</v>
      </c>
      <c r="C16" s="8">
        <v>3552</v>
      </c>
      <c r="D16" s="9"/>
      <c r="E16" s="10">
        <v>25</v>
      </c>
      <c r="F16" s="33">
        <f t="shared" si="0"/>
        <v>88800</v>
      </c>
      <c r="G16" s="19"/>
      <c r="H16" s="16"/>
      <c r="I16" s="17"/>
      <c r="J16" s="18"/>
      <c r="P16" s="172">
        <v>45976</v>
      </c>
      <c r="Q16" s="13">
        <f>R16-P16</f>
        <v>77</v>
      </c>
      <c r="R16" s="56">
        <v>46053</v>
      </c>
      <c r="S16" s="13" t="s">
        <v>47</v>
      </c>
      <c r="T16" s="173">
        <v>465</v>
      </c>
      <c r="U16" s="152" t="s">
        <v>43</v>
      </c>
      <c r="V16" s="174" t="s">
        <v>59</v>
      </c>
      <c r="W16" s="175">
        <v>380</v>
      </c>
      <c r="X16" s="174" t="s">
        <v>45</v>
      </c>
      <c r="Y16" s="176">
        <v>800</v>
      </c>
      <c r="Z16" s="177">
        <v>304000</v>
      </c>
      <c r="AA16" s="178"/>
      <c r="AB16" s="177">
        <v>304000</v>
      </c>
      <c r="AC16" t="s">
        <v>60</v>
      </c>
    </row>
    <row r="17" spans="2:29" x14ac:dyDescent="0.25">
      <c r="B17" s="7">
        <v>46067</v>
      </c>
      <c r="C17" s="8">
        <v>2735</v>
      </c>
      <c r="D17" s="9"/>
      <c r="E17" s="10">
        <v>25</v>
      </c>
      <c r="F17" s="33">
        <f t="shared" si="0"/>
        <v>68375</v>
      </c>
      <c r="G17" s="15">
        <v>46083</v>
      </c>
      <c r="H17" s="16" t="s">
        <v>88</v>
      </c>
      <c r="I17" s="17"/>
      <c r="J17" s="18">
        <v>-2000000</v>
      </c>
      <c r="P17" s="127"/>
      <c r="Q17" s="127"/>
      <c r="R17" s="127"/>
      <c r="S17" s="127"/>
      <c r="T17" s="127"/>
      <c r="U17" s="127"/>
      <c r="V17" s="127" t="s">
        <v>85</v>
      </c>
      <c r="W17" s="127"/>
      <c r="X17" s="127"/>
      <c r="Y17" s="127"/>
      <c r="Z17" s="127"/>
      <c r="AA17" s="127"/>
      <c r="AB17" s="157">
        <v>-716690</v>
      </c>
    </row>
    <row r="18" spans="2:29" x14ac:dyDescent="0.25">
      <c r="B18" s="7">
        <v>46068</v>
      </c>
      <c r="C18" s="8">
        <v>1908</v>
      </c>
      <c r="D18" s="9"/>
      <c r="E18" s="10">
        <v>25</v>
      </c>
      <c r="F18" s="33">
        <f t="shared" si="0"/>
        <v>47700</v>
      </c>
      <c r="G18" s="19"/>
      <c r="H18" s="16"/>
      <c r="I18" s="17"/>
      <c r="J18" s="18"/>
      <c r="P18" s="133">
        <v>46013</v>
      </c>
      <c r="Q18" s="17">
        <f>R18-P18</f>
        <v>68</v>
      </c>
      <c r="R18" s="52">
        <v>46081</v>
      </c>
      <c r="S18" s="17" t="s">
        <v>47</v>
      </c>
      <c r="T18" s="132">
        <v>560</v>
      </c>
      <c r="U18" s="97" t="s">
        <v>43</v>
      </c>
      <c r="V18" s="131" t="s">
        <v>46</v>
      </c>
      <c r="W18" s="130">
        <v>600</v>
      </c>
      <c r="X18" s="131" t="s">
        <v>45</v>
      </c>
      <c r="Y18" s="129">
        <v>643.56435999999997</v>
      </c>
      <c r="Z18" s="128">
        <v>386138.62</v>
      </c>
      <c r="AA18" s="128">
        <v>3861.39</v>
      </c>
      <c r="AB18" s="128">
        <v>390000.01</v>
      </c>
      <c r="AC18" s="134" t="s">
        <v>68</v>
      </c>
    </row>
    <row r="19" spans="2:29" x14ac:dyDescent="0.25">
      <c r="B19" s="7">
        <v>46069</v>
      </c>
      <c r="C19" s="8">
        <v>3857</v>
      </c>
      <c r="D19" s="9"/>
      <c r="E19" s="10">
        <v>25</v>
      </c>
      <c r="F19" s="33">
        <f t="shared" si="0"/>
        <v>96425</v>
      </c>
      <c r="G19" s="15">
        <v>46084</v>
      </c>
      <c r="H19" s="16" t="s">
        <v>88</v>
      </c>
      <c r="I19" s="17"/>
      <c r="J19" s="18">
        <v>-278714</v>
      </c>
      <c r="P19" s="142">
        <v>46022</v>
      </c>
      <c r="Q19" s="17">
        <f>R19-P19</f>
        <v>59</v>
      </c>
      <c r="R19" s="52">
        <v>46081</v>
      </c>
      <c r="S19" s="17" t="s">
        <v>71</v>
      </c>
      <c r="T19" s="141">
        <v>407</v>
      </c>
      <c r="U19" s="97" t="s">
        <v>43</v>
      </c>
      <c r="V19" s="140" t="s">
        <v>69</v>
      </c>
      <c r="W19" s="139">
        <v>10</v>
      </c>
      <c r="X19" s="140" t="s">
        <v>45</v>
      </c>
      <c r="Y19" s="138">
        <v>770</v>
      </c>
      <c r="Z19" s="137">
        <v>7700</v>
      </c>
      <c r="AA19" s="135"/>
      <c r="AB19" s="137">
        <v>7700</v>
      </c>
      <c r="AC19" s="143" t="s">
        <v>68</v>
      </c>
    </row>
    <row r="20" spans="2:29" x14ac:dyDescent="0.25">
      <c r="B20" s="7">
        <v>46070</v>
      </c>
      <c r="C20" s="8">
        <v>1914</v>
      </c>
      <c r="D20" s="9"/>
      <c r="E20" s="10">
        <v>25</v>
      </c>
      <c r="F20" s="33">
        <f t="shared" si="0"/>
        <v>47850</v>
      </c>
      <c r="G20" s="19"/>
      <c r="H20" s="16"/>
      <c r="I20" s="17"/>
      <c r="J20" s="18"/>
      <c r="P20" s="142">
        <v>46022</v>
      </c>
      <c r="Q20" s="17">
        <f>R20-P20</f>
        <v>59</v>
      </c>
      <c r="R20" s="52">
        <v>46081</v>
      </c>
      <c r="S20" s="17" t="s">
        <v>71</v>
      </c>
      <c r="T20" s="141">
        <v>407</v>
      </c>
      <c r="U20" s="97" t="s">
        <v>43</v>
      </c>
      <c r="V20" s="140" t="s">
        <v>58</v>
      </c>
      <c r="W20" s="139">
        <v>150</v>
      </c>
      <c r="X20" s="140" t="s">
        <v>45</v>
      </c>
      <c r="Y20" s="138">
        <v>775</v>
      </c>
      <c r="Z20" s="137">
        <v>116250</v>
      </c>
      <c r="AA20" s="135"/>
      <c r="AB20" s="137">
        <v>116250</v>
      </c>
      <c r="AC20" s="143" t="s">
        <v>68</v>
      </c>
    </row>
    <row r="21" spans="2:29" x14ac:dyDescent="0.25">
      <c r="B21" s="7">
        <v>46071</v>
      </c>
      <c r="C21" s="8">
        <v>2869</v>
      </c>
      <c r="D21" s="9"/>
      <c r="E21" s="10">
        <v>25</v>
      </c>
      <c r="F21" s="33">
        <f t="shared" si="0"/>
        <v>71725</v>
      </c>
      <c r="G21" s="19"/>
      <c r="H21" s="16"/>
      <c r="I21" s="17"/>
      <c r="J21" s="18"/>
      <c r="P21" s="142">
        <v>46022</v>
      </c>
      <c r="Q21" s="17">
        <f>R21-P21</f>
        <v>59</v>
      </c>
      <c r="R21" s="52">
        <v>46081</v>
      </c>
      <c r="S21" s="17" t="s">
        <v>71</v>
      </c>
      <c r="T21" s="141">
        <v>407</v>
      </c>
      <c r="U21" s="97" t="s">
        <v>43</v>
      </c>
      <c r="V21" s="140" t="s">
        <v>59</v>
      </c>
      <c r="W21" s="139">
        <v>370</v>
      </c>
      <c r="X21" s="140" t="s">
        <v>45</v>
      </c>
      <c r="Y21" s="138">
        <v>825</v>
      </c>
      <c r="Z21" s="137">
        <v>305250</v>
      </c>
      <c r="AA21" s="135"/>
      <c r="AB21" s="137">
        <v>305250</v>
      </c>
      <c r="AC21" s="143" t="s">
        <v>68</v>
      </c>
    </row>
    <row r="22" spans="2:29" x14ac:dyDescent="0.25">
      <c r="B22" s="7">
        <v>46072</v>
      </c>
      <c r="C22" s="8">
        <v>2780</v>
      </c>
      <c r="D22" s="9"/>
      <c r="E22" s="10">
        <v>25</v>
      </c>
      <c r="F22" s="33">
        <f t="shared" si="0"/>
        <v>69500</v>
      </c>
      <c r="G22" s="19"/>
      <c r="H22" s="16"/>
      <c r="I22" s="17"/>
      <c r="J22" s="18"/>
      <c r="P22" s="142">
        <v>46022</v>
      </c>
      <c r="Q22" s="17">
        <f>R22-P22</f>
        <v>59</v>
      </c>
      <c r="R22" s="52">
        <v>46081</v>
      </c>
      <c r="S22" s="17" t="s">
        <v>71</v>
      </c>
      <c r="T22" s="141">
        <v>408</v>
      </c>
      <c r="U22" s="97" t="s">
        <v>43</v>
      </c>
      <c r="V22" s="140" t="s">
        <v>70</v>
      </c>
      <c r="W22" s="136">
        <v>27160</v>
      </c>
      <c r="X22" s="140" t="s">
        <v>12</v>
      </c>
      <c r="Y22" s="138">
        <v>25.5</v>
      </c>
      <c r="Z22" s="137">
        <v>692580</v>
      </c>
      <c r="AA22" s="135"/>
      <c r="AB22" s="137">
        <v>692580</v>
      </c>
      <c r="AC22" s="143" t="s">
        <v>68</v>
      </c>
    </row>
    <row r="23" spans="2:29" x14ac:dyDescent="0.25">
      <c r="B23" s="7">
        <v>46073</v>
      </c>
      <c r="C23" s="8">
        <v>2839</v>
      </c>
      <c r="D23" s="9"/>
      <c r="E23" s="10">
        <v>25</v>
      </c>
      <c r="F23" s="33">
        <f t="shared" si="0"/>
        <v>70975</v>
      </c>
      <c r="G23" s="19"/>
      <c r="H23" s="16"/>
      <c r="I23" s="17"/>
      <c r="J23" s="18"/>
    </row>
    <row r="24" spans="2:29" x14ac:dyDescent="0.25">
      <c r="B24" s="7">
        <v>46074</v>
      </c>
      <c r="C24" s="8">
        <v>2795</v>
      </c>
      <c r="D24" s="9"/>
      <c r="E24" s="10">
        <v>25</v>
      </c>
      <c r="F24" s="33">
        <f t="shared" si="0"/>
        <v>69875</v>
      </c>
      <c r="G24" s="19"/>
      <c r="H24" s="16"/>
      <c r="I24" s="17"/>
      <c r="J24" s="18"/>
      <c r="P24" s="165">
        <v>46046</v>
      </c>
      <c r="Q24" s="17">
        <f>R24-P24</f>
        <v>66</v>
      </c>
      <c r="R24" s="52">
        <v>46112</v>
      </c>
      <c r="S24" s="17" t="s">
        <v>76</v>
      </c>
      <c r="T24" s="164">
        <v>51</v>
      </c>
      <c r="U24" s="163" t="s">
        <v>43</v>
      </c>
      <c r="V24" s="163" t="s">
        <v>59</v>
      </c>
      <c r="W24" s="162">
        <v>540</v>
      </c>
      <c r="X24" s="163" t="s">
        <v>45</v>
      </c>
      <c r="Y24" s="161">
        <v>860</v>
      </c>
      <c r="Z24" s="159">
        <v>464400</v>
      </c>
      <c r="AA24" s="160"/>
      <c r="AB24" s="159">
        <v>464400</v>
      </c>
      <c r="AC24" s="158" t="s">
        <v>77</v>
      </c>
    </row>
    <row r="25" spans="2:29" x14ac:dyDescent="0.25">
      <c r="B25" s="7">
        <v>46075</v>
      </c>
      <c r="C25" s="8">
        <v>2801.5</v>
      </c>
      <c r="D25" s="9"/>
      <c r="E25" s="10">
        <v>25</v>
      </c>
      <c r="F25" s="33">
        <f t="shared" si="0"/>
        <v>70037.5</v>
      </c>
      <c r="G25" s="19"/>
      <c r="H25" s="16"/>
      <c r="I25" s="17"/>
      <c r="J25" s="18"/>
      <c r="P25" s="171">
        <v>46052</v>
      </c>
      <c r="Q25" s="17">
        <f>R25-P25</f>
        <v>60</v>
      </c>
      <c r="R25" s="52">
        <v>46112</v>
      </c>
      <c r="S25" s="17" t="s">
        <v>76</v>
      </c>
      <c r="T25" s="170">
        <v>67</v>
      </c>
      <c r="U25" s="169" t="s">
        <v>43</v>
      </c>
      <c r="V25" s="169" t="s">
        <v>78</v>
      </c>
      <c r="W25" s="168">
        <v>30</v>
      </c>
      <c r="X25" s="169" t="s">
        <v>45</v>
      </c>
      <c r="Y25" s="166">
        <v>777.22771999999998</v>
      </c>
      <c r="Z25" s="167">
        <v>23316.83</v>
      </c>
      <c r="AA25" s="167">
        <v>233.17</v>
      </c>
      <c r="AB25" s="167">
        <v>23550</v>
      </c>
      <c r="AC25" s="158" t="s">
        <v>77</v>
      </c>
    </row>
    <row r="26" spans="2:29" x14ac:dyDescent="0.25">
      <c r="B26" s="7">
        <v>46076</v>
      </c>
      <c r="C26" s="8">
        <v>2762</v>
      </c>
      <c r="D26" s="9"/>
      <c r="E26" s="10">
        <v>25</v>
      </c>
      <c r="F26" s="33">
        <f t="shared" si="0"/>
        <v>69050</v>
      </c>
      <c r="G26" s="19"/>
      <c r="H26" s="16"/>
      <c r="I26" s="17"/>
      <c r="J26" s="18"/>
      <c r="P26" s="171">
        <v>46052</v>
      </c>
      <c r="Q26" s="17">
        <f>R26-P26</f>
        <v>60</v>
      </c>
      <c r="R26" s="52">
        <v>46112</v>
      </c>
      <c r="S26" s="17" t="s">
        <v>76</v>
      </c>
      <c r="T26" s="170">
        <v>67</v>
      </c>
      <c r="U26" s="169" t="s">
        <v>43</v>
      </c>
      <c r="V26" s="169" t="s">
        <v>79</v>
      </c>
      <c r="W26" s="168">
        <v>489</v>
      </c>
      <c r="X26" s="169" t="s">
        <v>45</v>
      </c>
      <c r="Y26" s="166">
        <v>722.77228000000002</v>
      </c>
      <c r="Z26" s="167">
        <v>353435.64</v>
      </c>
      <c r="AA26" s="167">
        <v>3534.35</v>
      </c>
      <c r="AB26" s="167">
        <v>356969.99</v>
      </c>
      <c r="AC26" s="158" t="s">
        <v>77</v>
      </c>
    </row>
    <row r="27" spans="2:29" x14ac:dyDescent="0.25">
      <c r="B27" s="7">
        <v>46077</v>
      </c>
      <c r="C27" s="8">
        <v>2276</v>
      </c>
      <c r="D27" s="9"/>
      <c r="E27" s="10">
        <v>25</v>
      </c>
      <c r="F27" s="33">
        <f t="shared" si="0"/>
        <v>56900</v>
      </c>
      <c r="G27" s="19"/>
      <c r="H27" s="16"/>
      <c r="I27" s="17"/>
      <c r="J27" s="18"/>
      <c r="P27" s="127"/>
      <c r="Q27" s="127"/>
      <c r="R27" s="127"/>
      <c r="S27" s="127"/>
      <c r="T27" s="127"/>
      <c r="U27" s="127"/>
      <c r="V27" s="127" t="s">
        <v>87</v>
      </c>
      <c r="W27" s="127"/>
      <c r="X27" s="127"/>
      <c r="Y27" s="127"/>
      <c r="Z27" s="127"/>
      <c r="AA27" s="127"/>
      <c r="AB27" s="179">
        <f>-SUM(AB18:AB26)</f>
        <v>-2356700</v>
      </c>
    </row>
    <row r="28" spans="2:29" x14ac:dyDescent="0.25">
      <c r="B28" s="7">
        <v>46078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29" x14ac:dyDescent="0.25">
      <c r="B29" s="7">
        <v>46079</v>
      </c>
      <c r="C29" s="8">
        <v>0</v>
      </c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29" x14ac:dyDescent="0.25">
      <c r="B30" s="7">
        <v>46080</v>
      </c>
      <c r="C30" s="8">
        <v>0</v>
      </c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29" x14ac:dyDescent="0.25">
      <c r="B31" s="7">
        <v>46081</v>
      </c>
      <c r="C31" s="8">
        <v>0</v>
      </c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67006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1675150.6777397497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1675150</v>
      </c>
      <c r="L36" s="31">
        <f>J36-J4-J5-J6</f>
        <v>1656740.1015000001</v>
      </c>
    </row>
    <row r="37" spans="2:12" x14ac:dyDescent="0.25">
      <c r="B37" s="26" t="s">
        <v>14</v>
      </c>
      <c r="C37" s="30">
        <f>C35</f>
        <v>67006</v>
      </c>
      <c r="D37" s="9">
        <f>D35/1.03</f>
        <v>0</v>
      </c>
      <c r="E37" s="10"/>
      <c r="F37" s="33">
        <f>SUM(F4:F36)</f>
        <v>1675150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-0.67773974966257811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  <ignoredErrors>
    <ignoredError sqref="AB2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5542-7FFA-49DE-B2F1-BC9921D4B251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0.67773974966257811</v>
      </c>
    </row>
    <row r="8" spans="2:29" x14ac:dyDescent="0.25">
      <c r="B8" s="7">
        <v>46086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0.67773974966257811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-0.67773974966257811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56534-F334-4613-BED4-438DD477A66E}">
  <dimension ref="B1:AC43"/>
  <sheetViews>
    <sheetView zoomScale="85" zoomScaleNormal="85" workbookViewId="0">
      <selection activeCell="O21" sqref="O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'MART 2026'!J39*-1</f>
        <v>0.67773974966257811</v>
      </c>
    </row>
    <row r="8" spans="2:29" x14ac:dyDescent="0.25">
      <c r="B8" s="7">
        <v>46117</v>
      </c>
      <c r="C8" s="8"/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20.5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20.5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20.5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20.5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0.67773974966257811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-0.67773974966257811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A1A5-C1C5-4C9A-99B8-8C3EDE6B4879}">
  <dimension ref="B1:AC43"/>
  <sheetViews>
    <sheetView zoomScale="85" zoomScaleNormal="85" workbookViewId="0">
      <selection activeCell="B27" sqref="B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31</v>
      </c>
      <c r="C2" s="185"/>
      <c r="D2" s="185"/>
      <c r="E2" s="185"/>
      <c r="F2" s="185"/>
      <c r="G2" s="185"/>
      <c r="H2" s="185"/>
      <c r="I2" s="185"/>
      <c r="J2" s="18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'MART 2026'!J39*-1</f>
        <v>0.67773974966257811</v>
      </c>
    </row>
    <row r="8" spans="2:29" x14ac:dyDescent="0.25">
      <c r="B8" s="7">
        <v>46147</v>
      </c>
      <c r="C8" s="8"/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20.5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20.5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20.5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20.5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87" t="s">
        <v>11</v>
      </c>
      <c r="I35" s="187"/>
      <c r="J35" s="25">
        <f>SUM(J4:J34)</f>
        <v>0.67773974966257811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8" t="s">
        <v>13</v>
      </c>
      <c r="I36" s="18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9" t="s">
        <v>16</v>
      </c>
      <c r="C39" s="190"/>
      <c r="D39" s="27"/>
      <c r="E39" s="37"/>
      <c r="F39" s="38"/>
      <c r="G39" s="28"/>
      <c r="H39" s="191" t="s">
        <v>17</v>
      </c>
      <c r="I39" s="191"/>
      <c r="J39" s="29">
        <f>J36+J37+J38-J35</f>
        <v>-0.67773974966257811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2026-02-20T08:24:26Z</cp:lastPrinted>
  <dcterms:created xsi:type="dcterms:W3CDTF">2015-06-05T18:19:34Z</dcterms:created>
  <dcterms:modified xsi:type="dcterms:W3CDTF">2026-03-11T11:20:38Z</dcterms:modified>
</cp:coreProperties>
</file>